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Drives compartilhados\Secretaria de Licitações e Contratos\ANO 2026\29 - PROAD\PROAD PROCESSOS\9 - PREGÃO ELETRÔNICO\PROAD 6490-2025 - SERVIÇO DE JARDINAGEM\"/>
    </mc:Choice>
  </mc:AlternateContent>
  <bookViews>
    <workbookView xWindow="0" yWindow="0" windowWidth="28800" windowHeight="12315"/>
  </bookViews>
  <sheets>
    <sheet name="Quadro_Resumo" sheetId="1" r:id="rId1"/>
    <sheet name="Estimativa_deslocamentos" sheetId="2" r:id="rId2"/>
    <sheet name="Jardineiro" sheetId="3" r:id="rId3"/>
    <sheet name="Uniformes" sheetId="4" r:id="rId4"/>
    <sheet name="EPIs" sheetId="5" r:id="rId5"/>
    <sheet name="Insumos" sheetId="6" r:id="rId6"/>
    <sheet name="Ferramentas" sheetId="7" r:id="rId7"/>
    <sheet name="Memorial_de_Cálculo" sheetId="8" r:id="rId8"/>
  </sheets>
  <calcPr calcId="152511"/>
</workbook>
</file>

<file path=xl/calcChain.xml><?xml version="1.0" encoding="utf-8"?>
<calcChain xmlns="http://schemas.openxmlformats.org/spreadsheetml/2006/main">
  <c r="J84" i="8" l="1"/>
  <c r="J85" i="8" s="1"/>
  <c r="J83" i="8"/>
  <c r="K82" i="8"/>
  <c r="K78" i="8"/>
  <c r="K33" i="8"/>
  <c r="G14" i="7"/>
  <c r="G11" i="7"/>
  <c r="G10" i="7"/>
  <c r="G9" i="7"/>
  <c r="G8" i="7"/>
  <c r="G7" i="7"/>
  <c r="G6" i="7"/>
  <c r="G5" i="7"/>
  <c r="G4" i="7"/>
  <c r="G12" i="7" s="1"/>
  <c r="G15" i="7" s="1"/>
  <c r="J94" i="3" s="1"/>
  <c r="G7" i="6"/>
  <c r="G8" i="6" s="1"/>
  <c r="G10" i="6" s="1"/>
  <c r="J93" i="3" s="1"/>
  <c r="G6" i="6"/>
  <c r="G5" i="6"/>
  <c r="G4" i="6"/>
  <c r="F9" i="5"/>
  <c r="F8" i="5"/>
  <c r="F7" i="5"/>
  <c r="F6" i="5"/>
  <c r="F5" i="5"/>
  <c r="F4" i="5"/>
  <c r="F10" i="5" s="1"/>
  <c r="F13" i="5" s="1"/>
  <c r="J92" i="3" s="1"/>
  <c r="G9" i="4"/>
  <c r="G8" i="4"/>
  <c r="G7" i="4"/>
  <c r="G6" i="4"/>
  <c r="G5" i="4"/>
  <c r="G10" i="4" s="1"/>
  <c r="J91" i="3" s="1"/>
  <c r="J96" i="3" s="1"/>
  <c r="J114" i="3" s="1"/>
  <c r="C121" i="3"/>
  <c r="J102" i="3"/>
  <c r="J106" i="3" s="1"/>
  <c r="K81" i="3"/>
  <c r="J86" i="3" s="1"/>
  <c r="J81" i="3"/>
  <c r="J76" i="3"/>
  <c r="J75" i="3"/>
  <c r="J74" i="3"/>
  <c r="J73" i="3"/>
  <c r="J77" i="3" s="1"/>
  <c r="J72" i="3"/>
  <c r="J71" i="3"/>
  <c r="J66" i="3"/>
  <c r="J64" i="3"/>
  <c r="J65" i="3" s="1"/>
  <c r="J63" i="3"/>
  <c r="J61" i="3"/>
  <c r="J62" i="3" s="1"/>
  <c r="K48" i="3"/>
  <c r="K47" i="3"/>
  <c r="K50" i="3" s="1"/>
  <c r="K56" i="3" s="1"/>
  <c r="J44" i="3"/>
  <c r="J32" i="3"/>
  <c r="J33" i="3" s="1"/>
  <c r="J31" i="3"/>
  <c r="K20" i="3"/>
  <c r="K27" i="3" s="1"/>
  <c r="J15" i="3"/>
  <c r="E9" i="2"/>
  <c r="F9" i="1"/>
  <c r="F10" i="1" s="1"/>
  <c r="F14" i="1" s="1"/>
  <c r="J110" i="3" l="1"/>
  <c r="K76" i="3"/>
  <c r="K63" i="3"/>
  <c r="K61" i="3"/>
  <c r="K32" i="3"/>
  <c r="K64" i="3"/>
  <c r="K65" i="3" s="1"/>
  <c r="K66" i="3"/>
  <c r="K31" i="3"/>
  <c r="K33" i="3" s="1"/>
  <c r="E10" i="2"/>
  <c r="E11" i="2" s="1"/>
  <c r="E12" i="2" s="1"/>
  <c r="E13" i="2" s="1"/>
  <c r="J67" i="3"/>
  <c r="E14" i="2" l="1"/>
  <c r="E15" i="2" s="1"/>
  <c r="E16" i="2"/>
  <c r="K43" i="3"/>
  <c r="K40" i="3"/>
  <c r="K38" i="3"/>
  <c r="K37" i="3"/>
  <c r="K36" i="3"/>
  <c r="K44" i="3" s="1"/>
  <c r="K55" i="3" s="1"/>
  <c r="K54" i="3"/>
  <c r="K57" i="3" s="1"/>
  <c r="K42" i="3"/>
  <c r="K41" i="3"/>
  <c r="K39" i="3"/>
  <c r="K62" i="3"/>
  <c r="K67" i="3"/>
  <c r="J112" i="3" s="1"/>
  <c r="J111" i="3" l="1"/>
  <c r="K71" i="3"/>
  <c r="K74" i="3"/>
  <c r="K75" i="3"/>
  <c r="K72" i="3"/>
  <c r="K73" i="3"/>
  <c r="K77" i="3" l="1"/>
  <c r="J85" i="3" s="1"/>
  <c r="J87" i="3" s="1"/>
  <c r="J113" i="3" l="1"/>
  <c r="J115" i="3" s="1"/>
  <c r="K100" i="3"/>
  <c r="K101" i="3" l="1"/>
  <c r="K104" i="3" s="1"/>
  <c r="K103" i="3"/>
  <c r="K105" i="3" l="1"/>
  <c r="K102" i="3" s="1"/>
  <c r="K106" i="3" s="1"/>
  <c r="J116" i="3" s="1"/>
  <c r="J117" i="3" s="1"/>
  <c r="F121" i="3" s="1"/>
  <c r="I121" i="3" s="1"/>
  <c r="K121" i="3" s="1"/>
  <c r="K122" i="3" s="1"/>
  <c r="K123" i="3" s="1"/>
</calcChain>
</file>

<file path=xl/sharedStrings.xml><?xml version="1.0" encoding="utf-8"?>
<sst xmlns="http://schemas.openxmlformats.org/spreadsheetml/2006/main" count="459" uniqueCount="302">
  <si>
    <t>ANEXO II</t>
  </si>
  <si>
    <t>VALOR GLOBAL ESTIMADO DA CONTRATAÇÃO</t>
  </si>
  <si>
    <t>Resumo – Valor Fixo dos Postos de Serviços (A)</t>
  </si>
  <si>
    <t>Tipo de serviço</t>
  </si>
  <si>
    <t>Valor proposto por empregado</t>
  </si>
  <si>
    <t>Qtde de postos</t>
  </si>
  <si>
    <t>Valor Fixo Mensal dos Serviços</t>
  </si>
  <si>
    <t>Jardineiro</t>
  </si>
  <si>
    <t>VALOR FIXO MENSAL DOS SERVIÇOS</t>
  </si>
  <si>
    <t>VALOR ANUAL DOS POSTOS DE SERVIÇOS (VALOR MENSAL X 12)</t>
  </si>
  <si>
    <t>Resumo – Rubricas Variáveis (B)</t>
  </si>
  <si>
    <t>Estimativa de Deslocamentos anuais</t>
  </si>
  <si>
    <t>R$ 11.314,29</t>
  </si>
  <si>
    <t>VALOR TOTAL ANUAL ESTIMADO DOS POSTOS DE SERVIÇOS INCLUINDO AS RUBRICAS VARIÁVEIS (A+B)</t>
  </si>
  <si>
    <t>ANEXO V</t>
  </si>
  <si>
    <t>PLANILHA ESTIMATIVA DE DESLOCAMENTOS</t>
  </si>
  <si>
    <t>CÁLCULO DA ALIMENTAÇÃO NOS DESLOCAMENTOS</t>
  </si>
  <si>
    <r>
      <rPr>
        <sz val="10"/>
        <color rgb="FF000000"/>
        <rFont val="Arial"/>
      </rPr>
      <t xml:space="preserve">Valor da alimentação no </t>
    </r>
    <r>
      <rPr>
        <b/>
        <sz val="10"/>
        <color rgb="FF000000"/>
        <rFont val="Arial"/>
      </rPr>
      <t>deslocamento sem pernoite</t>
    </r>
  </si>
  <si>
    <t>Número estimado de deslocamentos por ano</t>
  </si>
  <si>
    <t>Valor total estimado da alimentação nos deslocamentos por ano</t>
  </si>
  <si>
    <t>Custos indiretos (módulo 6)                                             5,00%</t>
  </si>
  <si>
    <t>Lucro (módulo 6)                                                              10,00%</t>
  </si>
  <si>
    <t>Total (Custos Indiretos + Lucro)</t>
  </si>
  <si>
    <t>Total (Alimentação nos Deslocamentos + Custos Indiretos + Lucro + Tributos)</t>
  </si>
  <si>
    <t>Tributos (módulo 6)                                                            14,25%</t>
  </si>
  <si>
    <t>ESTIMATIVA DOS DESLOCAMENTOS (Custo Variável)</t>
  </si>
  <si>
    <t>ANEXO III - PLANILHA ESTIMATIVA DE CUSTOS E FORMAÇÃO DE PREÇOS</t>
  </si>
  <si>
    <t>Planilha Estimativa - Contratação de Serviços de Jardinagem</t>
  </si>
  <si>
    <t>PROAD TRT19 Nº</t>
  </si>
  <si>
    <t>6490/2025</t>
  </si>
  <si>
    <t>PREGÃO ELETRÔNICO Nº</t>
  </si>
  <si>
    <t>A</t>
  </si>
  <si>
    <t>DATA DA CONSTRUÇÃO DA PLANILHA ESTIMATIVA</t>
  </si>
  <si>
    <t>B</t>
  </si>
  <si>
    <t>MUNICÍPIO/UF</t>
  </si>
  <si>
    <t>MACEIÓ-AL</t>
  </si>
  <si>
    <t>C</t>
  </si>
  <si>
    <t>ACORDO, CONVENÇÃO OU SENTENÇA NORMATIVA EM DISSÍDIO COLETIVO</t>
  </si>
  <si>
    <t>CCT SINDLIMP/SEAC-AL 2026/2026</t>
  </si>
  <si>
    <t>D</t>
  </si>
  <si>
    <t>Nº DE MESES DE EXECUÇÃO CONTRATUAL</t>
  </si>
  <si>
    <t>Dados complementares para composição dos custos referentes à mão-de-obra</t>
  </si>
  <si>
    <t>Tipo de serviço (mesmo serviço com características distintas):</t>
  </si>
  <si>
    <t>JARDINEIRO</t>
  </si>
  <si>
    <t>Classificação Brasileira de Ocupações (CBO):</t>
  </si>
  <si>
    <t>6220-10</t>
  </si>
  <si>
    <t>Salário Normativo da Categoria Profissional - Nível V -  (44 horas):</t>
  </si>
  <si>
    <t>Categoria profissional (vinculada à execução contratual):</t>
  </si>
  <si>
    <t>Data base da categoria (dia/ mês/ano)</t>
  </si>
  <si>
    <t>MÓDULO 1 - COMPOSIÇÃO DA REMUNERAÇÃO</t>
  </si>
  <si>
    <t>COMPOSIÇÃO DA REMUNERAÇÃO</t>
  </si>
  <si>
    <t xml:space="preserve"> %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</si>
  <si>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</si>
  <si>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</si>
  <si>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</si>
  <si>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</si>
  <si>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</si>
  <si>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</si>
  <si>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</si>
  <si>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</si>
  <si>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</si>
  <si>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</si>
  <si>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</si>
  <si>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</si>
  <si>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2 - ENCARGOS E BENEFÍCIOS ANUAIS, MENSAIS E DIÁRIOS</t>
  </si>
  <si>
    <t>2.1</t>
  </si>
  <si>
    <t>Submódulo 2.1 - 13º Salário, Férias e Adicional de Férias</t>
  </si>
  <si>
    <r>
      <rPr>
        <sz val="11"/>
        <color rgb="FF000000"/>
        <rFont val="Calibri"/>
      </rPr>
      <t>13º (décimo terceiro) Salário</t>
    </r>
    <r>
      <rPr>
        <sz val="11"/>
        <color rgb="FFFFFFFF"/>
        <rFont val="Calibri"/>
      </rPr>
      <t xml:space="preserve"> </t>
    </r>
    <r>
      <rPr>
        <b/>
        <sz val="11"/>
        <color rgb="FFFFFFFF"/>
        <rFont val="Calibri"/>
      </rPr>
      <t>[(1/12)x100] = 8,33%</t>
    </r>
    <r>
      <rPr>
        <sz val="11"/>
        <color rgb="FFFFFFFF"/>
        <rFont val="Calibri"/>
      </rPr>
      <t xml:space="preserve"> Art. 7º, VIII, CF/88.</t>
    </r>
  </si>
  <si>
    <t>Férias e Adicional de Férias</t>
  </si>
  <si>
    <t>TOTAL DO SUBMÓDULO 2.1</t>
  </si>
  <si>
    <t>2.2</t>
  </si>
  <si>
    <t>Submódulo 2.2 - GPS, FGTS e outras contribuições</t>
  </si>
  <si>
    <t>%</t>
  </si>
  <si>
    <t>INSS</t>
  </si>
  <si>
    <t>Salário Educação</t>
  </si>
  <si>
    <t>SAT (Seguro Acidente de Trabalho)</t>
  </si>
  <si>
    <t>SESC ou SESI</t>
  </si>
  <si>
    <t>SENAI - SENAC</t>
  </si>
  <si>
    <t>SEBRAE</t>
  </si>
  <si>
    <t>INCRA</t>
  </si>
  <si>
    <t>H</t>
  </si>
  <si>
    <t>FGTS</t>
  </si>
  <si>
    <t>TOTAL SUBMÓDULO 2.2</t>
  </si>
  <si>
    <t>2.3</t>
  </si>
  <si>
    <t>Submódulo 2.3 - Benefícios Mensais e Diários</t>
  </si>
  <si>
    <t>Transporte</t>
  </si>
  <si>
    <t>-</t>
  </si>
  <si>
    <t xml:space="preserve">Auxílio-Refeição/Alimentação  </t>
  </si>
  <si>
    <t>Benefício Social Obreiro</t>
  </si>
  <si>
    <t>TOTAL SUBMÓDULO 2.3</t>
  </si>
  <si>
    <t>QUADRO - RESUMO DO MÓDULO 2 - ENCARGOS E BENEFÍCIOS ANUAIS, MENSAIS E DIÁRIOS</t>
  </si>
  <si>
    <t>Módulo 2 - Encargos e Benefícios Anuais, Mensais e Diários</t>
  </si>
  <si>
    <t>13º Salário, Férias e Adicional de Férias</t>
  </si>
  <si>
    <t>GPS, FGTS e outras contribuições</t>
  </si>
  <si>
    <t>Benefícios Mensais e Diários</t>
  </si>
  <si>
    <t>TOTAL DO MÓDULO 2</t>
  </si>
  <si>
    <t>MÓDULO 3 - PROVISÃO PARA RESCISÃO</t>
  </si>
  <si>
    <t>Provisão para rescisão</t>
  </si>
  <si>
    <t>Valor (R$)</t>
  </si>
  <si>
    <t>Aviso Prévio Indenizado</t>
  </si>
  <si>
    <t>Incidência do FGTS sobre Aviso Prévio Indenizado</t>
  </si>
  <si>
    <t>Multa do FGTS  sobre o Aviso Prévio Indenizado</t>
  </si>
  <si>
    <t>Aviso Prévio Trabalhado</t>
  </si>
  <si>
    <t>Incidência dos encargos do submódulo 2.2 sobre Aviso Prévio Trabalhado</t>
  </si>
  <si>
    <t>Multa do FGTS sobre o Aviso Prévio Trabalhado</t>
  </si>
  <si>
    <t>TOTAL DO MÓDULO 3</t>
  </si>
  <si>
    <t>MÓDULO 4 - CUSTO DE REPOSIÇÃO DO PROFISSIONAL AUSENTE</t>
  </si>
  <si>
    <t>4.1</t>
  </si>
  <si>
    <t>Submódulo 4.1 - Ausências Legais</t>
  </si>
  <si>
    <t>Férias</t>
  </si>
  <si>
    <t>Ausências Legais</t>
  </si>
  <si>
    <t>Licença Paternidade</t>
  </si>
  <si>
    <t>Ausência por Acidente de Trabalho</t>
  </si>
  <si>
    <t>Afastamento Maternidade</t>
  </si>
  <si>
    <t>13º salário</t>
  </si>
  <si>
    <t>TOTAL DO SUBMÓDULO 4.1</t>
  </si>
  <si>
    <t>4.2</t>
  </si>
  <si>
    <t>Submódulo 4.2 - Intrajornada</t>
  </si>
  <si>
    <t>Intervalo para Repouso ou Alimentação</t>
  </si>
  <si>
    <t>TOTAL SUBMÓDULO 4.2</t>
  </si>
  <si>
    <t>QUADRO RESUMO DO MÓDULO 4 - CUSTO DE REPOSIÇÃO DO PROFISSIONAL AUSENTE</t>
  </si>
  <si>
    <t>Módulo 4 - Custo de Reposição do Profissional Ausente</t>
  </si>
  <si>
    <t>Intrajornada</t>
  </si>
  <si>
    <t>TOTAL DO MÓDULO 4</t>
  </si>
  <si>
    <t>MÓDULO 5 - INSUMOS DIVERSOS</t>
  </si>
  <si>
    <t>Insumos Diversos</t>
  </si>
  <si>
    <t>Uniformes</t>
  </si>
  <si>
    <t>EPIs</t>
  </si>
  <si>
    <t>Materiais/Insumos</t>
  </si>
  <si>
    <t>Ferramentas</t>
  </si>
  <si>
    <t>Equipamentos</t>
  </si>
  <si>
    <t>TOTAL DO MÓDULO 5</t>
  </si>
  <si>
    <t>MÓDULO 6 - CUSTOS INDIRETOS, TRIBUTOS E LUCRO</t>
  </si>
  <si>
    <t>Custos Indiretos, Tributos e Lucro</t>
  </si>
  <si>
    <t>Custos Indiretos</t>
  </si>
  <si>
    <t>Lucro</t>
  </si>
  <si>
    <t>Tributos (Total)</t>
  </si>
  <si>
    <t>C.1</t>
  </si>
  <si>
    <r>
      <rPr>
        <sz val="11"/>
        <color rgb="FF000000"/>
        <rFont val="Calibri"/>
      </rPr>
      <t xml:space="preserve">Tributos Federais (especificar) - </t>
    </r>
    <r>
      <rPr>
        <b/>
        <sz val="11"/>
        <color rgb="FF000000"/>
        <rFont val="Calibri"/>
      </rPr>
      <t>PIS</t>
    </r>
  </si>
  <si>
    <t>C.2</t>
  </si>
  <si>
    <r>
      <rPr>
        <sz val="11"/>
        <color rgb="FF000000"/>
        <rFont val="Calibri"/>
      </rPr>
      <t xml:space="preserve">Tributos Federais (especificar) - </t>
    </r>
    <r>
      <rPr>
        <b/>
        <sz val="11"/>
        <color rgb="FF000000"/>
        <rFont val="Calibri"/>
      </rPr>
      <t>COFINS</t>
    </r>
  </si>
  <si>
    <t>C.3</t>
  </si>
  <si>
    <r>
      <rPr>
        <sz val="11"/>
        <color rgb="FF000000"/>
        <rFont val="Calibri"/>
      </rPr>
      <t xml:space="preserve">Tributos Municipais (especificar) - </t>
    </r>
    <r>
      <rPr>
        <b/>
        <sz val="11"/>
        <color rgb="FF000000"/>
        <rFont val="Calibri"/>
      </rPr>
      <t>ISS</t>
    </r>
  </si>
  <si>
    <t>TOTAL DO MÓDULO 6</t>
  </si>
  <si>
    <t>QUADRO RESUMO DO CUSTO POR EMPREGADO</t>
  </si>
  <si>
    <t xml:space="preserve">Mão de obra vinculada à execução contratual (Valor por Empregado)  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</si>
  <si>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</si>
  <si>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</si>
  <si>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</si>
  <si>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</si>
  <si>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</si>
  <si>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(A+B+C+D+E):</t>
  </si>
  <si>
    <t>MÓDULO 6 - Custos Indiretos, Tributos e Lucro</t>
  </si>
  <si>
    <t>VALOR TOTAL POR EMPREGADO</t>
  </si>
  <si>
    <t xml:space="preserve"> QUADRO RESUMO - VALOR MENSAL DO SERVIÇO</t>
  </si>
  <si>
    <t>Tipo de Serviço (A)</t>
  </si>
  <si>
    <t>Valor Proposto por empregado (B)</t>
  </si>
  <si>
    <t>Qtde de empregados por posto ( C)</t>
  </si>
  <si>
    <t>Valor proposto por posto  (D)=(B x C)</t>
  </si>
  <si>
    <t>Qtde de Postos (E)</t>
  </si>
  <si>
    <t>Valor Total do Serviço                         (F) = (D x E)</t>
  </si>
  <si>
    <t>VALOR MENSAL DOS SERVIÇOS (TODOS OS MÓDULOS)</t>
  </si>
  <si>
    <t>VALOR GLOBAL DO POSTO PARA 12 MESES</t>
  </si>
  <si>
    <t>ANEXO VI</t>
  </si>
  <si>
    <t>TIPO E QUANTIDADE DE UNIFORME POR ANO</t>
  </si>
  <si>
    <t>ITEM</t>
  </si>
  <si>
    <t>POSTO DE TRABALHO</t>
  </si>
  <si>
    <t>TIPO DO UNIFORME</t>
  </si>
  <si>
    <t>QTDE</t>
  </si>
  <si>
    <t>UNIDADE</t>
  </si>
  <si>
    <t>VALOR UNITÁRIO</t>
  </si>
  <si>
    <t>VALOR ESTIMADO ANUAL POR PROFISSIONAL</t>
  </si>
  <si>
    <t>Calça comprida com elástico e cordão, em brim, cor cinza ou outra a ser ajustada com a gestão contratual. (2 exemplares por semestre)</t>
  </si>
  <si>
    <t>unidade</t>
  </si>
  <si>
    <t>Camisa malha fria, com gola esporte, 100% algodão, com emblema da empresa, cor cinza ou outra a ser ajustada com a gestão contratual. (3 exemplares por semestre)</t>
  </si>
  <si>
    <t>Crachá</t>
  </si>
  <si>
    <t>Meia em algodão, cor branca. (4 exemplares por semestre)</t>
  </si>
  <si>
    <t>par</t>
  </si>
  <si>
    <t>Camisa manga longa, com proteção  UV, com fator mínimo UFP50+</t>
  </si>
  <si>
    <t>TOTAL POR CONJUNTO</t>
  </si>
  <si>
    <t>ANEXO VIII</t>
  </si>
  <si>
    <t>EQUIPAMENTOS DE PROTEÇÃO INDIVIDUAL</t>
  </si>
  <si>
    <t>DESCRIÇÃO</t>
  </si>
  <si>
    <t>UNIDADE DE MEDIDA</t>
  </si>
  <si>
    <t>QUANTIDADE ANUAL</t>
  </si>
  <si>
    <t>VALOR  TOTAL DO ITEM</t>
  </si>
  <si>
    <t>Óculos de proteção, com lentes transparentes e com proteção UV</t>
  </si>
  <si>
    <t>Un.</t>
  </si>
  <si>
    <t>Avental de segurança em raspa e sem emenda, com tiras no pescoço e na cintura também em raspa e presas por fivelas metálicas para ajuste, medindo aproximadamente 1,20 m X 0,60 m, na cor cinza.</t>
  </si>
  <si>
    <t>Luvas em raspa de couro, cano curto.</t>
  </si>
  <si>
    <t>Par</t>
  </si>
  <si>
    <t>Botina de segurança, em couro, com elástico recoberto, solado em poliuretano bidensidade, com biqueira plástica e palmilha em EVA.</t>
  </si>
  <si>
    <t>Chapéu sombreiro com proteção nuca pescoço</t>
  </si>
  <si>
    <t>Protetor solar fator mínimo de 50 Fps, com 200ml.</t>
  </si>
  <si>
    <t>TOTAL</t>
  </si>
  <si>
    <r>
      <rPr>
        <b/>
        <sz val="10"/>
        <color rgb="FF000000"/>
        <rFont val="Arial"/>
      </rPr>
      <t>APLICAÇÃO:</t>
    </r>
    <r>
      <rPr>
        <sz val="10"/>
        <color rgb="FF000000"/>
        <rFont val="Arial"/>
      </rPr>
      <t xml:space="preserve"> Uso pelo profissional para evitar: cortes e perfurações causados pelo manuseio de ferramentas cortantes e galhos; impactos de objetos projetados (pedras, lascas de madeira, galhos) durante o uso de equipamentos motorizados, contato com substâncias químicas (agrotóxicos, fertilizantes) que podem causar irritações na pele ou problemas respiratórios; contato com animais peçonhentos, espinhos, alérgenos e exposição excessiva aos raios solares e calor; quedas e escorregões em terrenos irregulares ou molhados.</t>
    </r>
  </si>
  <si>
    <t>Quantidade de postos que utilizará os EPI's</t>
  </si>
  <si>
    <t>ANEXO IX</t>
  </si>
  <si>
    <t>ESTIMATIVA DE CONSUMO DE INSUMOS PARA OS SERVIÇOS DE JARDINAGEM</t>
  </si>
  <si>
    <t>VALOR ESTIMADO ANUAL</t>
  </si>
  <si>
    <t>Grama esmeralda</t>
  </si>
  <si>
    <t>M2</t>
  </si>
  <si>
    <t>60 m2</t>
  </si>
  <si>
    <t>Húmus de minhoca</t>
  </si>
  <si>
    <t>Kg</t>
  </si>
  <si>
    <t>1.250kg</t>
  </si>
  <si>
    <t>Terra preta</t>
  </si>
  <si>
    <t>Pacotes de 20kg</t>
  </si>
  <si>
    <t>2.000kg</t>
  </si>
  <si>
    <t>Fertilizante NPK (10:10:10)</t>
  </si>
  <si>
    <t>Pacotes de 5kg</t>
  </si>
  <si>
    <t>70kg</t>
  </si>
  <si>
    <t>Quantidade de postos que utilizará os insumos.</t>
  </si>
  <si>
    <t>ANEXO VII</t>
  </si>
  <si>
    <t>FERRAMENTAS NECESSÁRIAS À EXECUÇÃO DOS SERVIÇOS</t>
  </si>
  <si>
    <t>APLICAÇÃO</t>
  </si>
  <si>
    <t>Quantidades</t>
  </si>
  <si>
    <t>Carro de mão em aço, com pneu com câmara de ar, com capacidade para aproximadamente 50 litros.</t>
  </si>
  <si>
    <t xml:space="preserve">unidade   </t>
  </si>
  <si>
    <t>Manter a limpeza de jardins e áreas verdes, após cortes ou podas das plantas e gramas.</t>
  </si>
  <si>
    <t>Tesoura para aparar grama com lâmina metálica e cabo em madeira, medindo aproximadamente 48 cm de comprimento.</t>
  </si>
  <si>
    <t>Aparar gramas</t>
  </si>
  <si>
    <t>Tesoura de poda com lâmina metálica e cabo plástico, medindo aproximadamente 17 cm de comprimento.</t>
  </si>
  <si>
    <t>Podar árvores e plantas</t>
  </si>
  <si>
    <t>Enxada em aço, medindo aproximadamente 30 cm de largura e 17 cm de altura, com cabo em madeira medindo aproximadamente 1,5 metro. Peso total da enxada com cabo: aproximadamente 2 kg.</t>
  </si>
  <si>
    <t>Preparar o solo, auxiliar a plantar, irrigar, podar e manter a limpeza de jardins e áreas verdes.</t>
  </si>
  <si>
    <t>Pá de bico em aço, com cabo em madeira medindo aproximadamente 70 cm e empunhadura plástica ergonômica.</t>
  </si>
  <si>
    <t>Mangueira reforçada de borracha (50m) pressão aproximada 300psi</t>
  </si>
  <si>
    <t>Regar plantas, árvores, flores e gramas, para que recebam a quantidade adequada de água, com base no tipo de planta, estação do ano e condições climáticas.</t>
  </si>
  <si>
    <t>Regador manual em plástico, com bico tipo ducha e capacidade para 10 litros.</t>
  </si>
  <si>
    <t>Vassoura rastelo em aço (ciscador/ancinho), regulável, medindo aproximadamente 40 cm de comprimento X 40 cm de largura, com aproximadamente 22 dente e cabo em madeira.</t>
  </si>
  <si>
    <t>Manter a limpeza, após cortes ou podas das plantas e gramas e remover folhas caídas e detritos.</t>
  </si>
  <si>
    <t>Quantidade de postos que utilizará as ferramentas</t>
  </si>
  <si>
    <t>Valor unitário anual por profissional</t>
  </si>
  <si>
    <t>ANEXO IV</t>
  </si>
  <si>
    <t>MEMÓRIA DE CÁLCULO</t>
  </si>
  <si>
    <t>Contratação de Serviços de Jardinagem          PROAD TRT 19                  Nº 6490/2025</t>
  </si>
  <si>
    <t>MÓDULO 1: Composição da Remuneração</t>
  </si>
  <si>
    <r>
      <rPr>
        <b/>
        <sz val="11"/>
        <color rgb="FF000000"/>
        <rFont val="Calibri"/>
      </rPr>
      <t xml:space="preserve">Salário Base de Jardineiro - </t>
    </r>
    <r>
      <rPr>
        <sz val="11"/>
        <color rgb="FF000000"/>
        <rFont val="Calibri"/>
      </rPr>
      <t>R$ 1.962,00, de acordo com o Nível V da Cláusula Terceira da CCT/2026-2026 (44HORAS).</t>
    </r>
  </si>
  <si>
    <r>
      <rPr>
        <b/>
        <sz val="11"/>
        <color rgb="FF000000"/>
        <rFont val="Calibri"/>
      </rPr>
      <t xml:space="preserve">Adicional de Periculosidade - </t>
    </r>
    <r>
      <rPr>
        <sz val="11"/>
        <color rgb="FF000000"/>
        <rFont val="Calibri"/>
      </rPr>
      <t>Não há previsão de pagamento desta rubrica neste contrato.</t>
    </r>
  </si>
  <si>
    <r>
      <rPr>
        <b/>
        <sz val="11"/>
        <color rgb="FF000000"/>
        <rFont val="Calibri"/>
      </rPr>
      <t xml:space="preserve">Adicional de Insalubridade - </t>
    </r>
    <r>
      <rPr>
        <sz val="11"/>
        <color rgb="FF000000"/>
        <rFont val="Calibri"/>
      </rPr>
      <t>Não há previsão de pagamento desta rubrica neste contrato</t>
    </r>
  </si>
  <si>
    <r>
      <rPr>
        <b/>
        <sz val="11"/>
        <color rgb="FF000000"/>
        <rFont val="Calibri"/>
      </rPr>
      <t xml:space="preserve">Adicional Noturno - </t>
    </r>
    <r>
      <rPr>
        <sz val="11"/>
        <color rgb="FF000000"/>
        <rFont val="Calibri"/>
      </rPr>
      <t>Não há previsão de pagamento desta rubrica neste contrato.</t>
    </r>
  </si>
  <si>
    <r>
      <rPr>
        <b/>
        <sz val="11"/>
        <color rgb="FF000000"/>
        <rFont val="Calibri"/>
      </rPr>
      <t>Adicional de Hora Noturna Reduzida -</t>
    </r>
    <r>
      <rPr>
        <sz val="11"/>
        <color rgb="FF000000"/>
        <rFont val="Calibri"/>
      </rPr>
      <t xml:space="preserve"> Não há previsão de pagamento desta rubrica neste contrato.</t>
    </r>
  </si>
  <si>
    <r>
      <rPr>
        <b/>
        <sz val="11"/>
        <color rgb="FF000000"/>
        <rFont val="Calibri"/>
      </rPr>
      <t xml:space="preserve">Adicional de Hora Extra no Feriado Trabalhado - </t>
    </r>
    <r>
      <rPr>
        <sz val="11"/>
        <color rgb="FF000000"/>
        <rFont val="Calibri"/>
      </rPr>
      <t>Não há previsão de pagamento desta rubrica neste contrato</t>
    </r>
    <r>
      <rPr>
        <b/>
        <sz val="11"/>
        <color rgb="FF000000"/>
        <rFont val="Calibri"/>
      </rPr>
      <t>.</t>
    </r>
  </si>
  <si>
    <r>
      <rPr>
        <b/>
        <sz val="11"/>
        <color rgb="FF000000"/>
        <rFont val="Calibri"/>
      </rPr>
      <t xml:space="preserve">Outros (especificar ) - </t>
    </r>
    <r>
      <rPr>
        <sz val="11"/>
        <color rgb="FF000000"/>
        <rFont val="Calibri"/>
      </rPr>
      <t>Não há previsão de pagamento de outras rubricas neste contrato.</t>
    </r>
  </si>
  <si>
    <t>Salário normativo da categoria profissional. Foi adotada a Convenção Coletiva de Trabalho 2026/2026 - Sindicato das Empresas de Asseio e Conservação do Estado de Alagoas. SINDLIMP/AL.  Número de registro no MTE: AL000013/2026, em 27/01/2026.</t>
  </si>
  <si>
    <t>Submódulo 2.1. - 13° (décimo terceiro) Salário, Férias e Adicional de Férias</t>
  </si>
  <si>
    <r>
      <rPr>
        <b/>
        <sz val="11"/>
        <color rgb="FF000000"/>
        <rFont val="Calibri"/>
      </rPr>
      <t>13</t>
    </r>
    <r>
      <rPr>
        <sz val="11"/>
        <color rgb="FF000000"/>
        <rFont val="Calibri"/>
      </rPr>
      <t>º</t>
    </r>
    <r>
      <rPr>
        <b/>
        <sz val="11"/>
        <color rgb="FF000000"/>
        <rFont val="Calibri"/>
      </rPr>
      <t xml:space="preserve"> (décimo terceiro) salário, Férias e Adicional de Férias</t>
    </r>
  </si>
  <si>
    <r>
      <rPr>
        <b/>
        <sz val="11"/>
        <color rgb="FF000000"/>
        <rFont val="Calibri"/>
      </rPr>
      <t xml:space="preserve">13º (décimo terceiro) Salário - </t>
    </r>
    <r>
      <rPr>
        <sz val="11"/>
        <color rgb="FF000000"/>
        <rFont val="Calibri"/>
      </rPr>
      <t>O 13º salário equivale a um salário excedente com base na remuneração integral. Como a planilha de custos é calculada mensalmente, provisiona-se 1/12 (um doze avos) deste valor. Art. 7°, VIII, CF/88.
((1/12)X100) = 8,33% (8,33% x remuneração).</t>
    </r>
  </si>
  <si>
    <r>
      <rPr>
        <b/>
        <sz val="11"/>
        <color rgb="FF000000"/>
        <rFont val="Calibri"/>
      </rPr>
      <t xml:space="preserve">Férias e Adicional de Férias - </t>
    </r>
    <r>
      <rPr>
        <sz val="11"/>
        <color rgb="FF000000"/>
        <rFont val="Calibri"/>
      </rPr>
      <t xml:space="preserve">(1+1/3). Cálculo das férias = correspondente a uma remuneração, como a planilha de custos é calculada mensalmente, provisiona-se 1/12 (um dose avos desse valor) = (1/12) = 8,33%. Às férias soma-se o terço Constitucional dividido pelos 12 meses necessários para o computo das férias.
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O adicional de férias equivale a 1/3 (um terço) do valor da remuneração. Como a planilha de custos é calculada mensalmente, provisiona-se 1/12 (um doze avos) deste valor.
(1 / 3) / 12 = 2,78% (2,78% x remuneração). Férias + adicional de férias = 1/12 + (1/3*1/12). 8,33% + 2,78% = 11,11%.</t>
    </r>
  </si>
  <si>
    <r>
      <rPr>
        <sz val="11"/>
        <color rgb="FF000000"/>
        <rFont val="Calibri"/>
      </rPr>
      <t>Total - Submódulo 2.1: 8,33 % + 11,11% = 19,44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>* Quando da prorrogação contratual, a rubrica de férias torna-se custo não renovável.</t>
    </r>
  </si>
  <si>
    <t>Submódulo 2.2 - Encargos Previdênciários (GPS), Fundo de Garantia por Tempo de Serviço (FGTS) e outras contribuições.</t>
  </si>
  <si>
    <t>Percentual %</t>
  </si>
  <si>
    <r>
      <rPr>
        <b/>
        <sz val="11"/>
        <color rgb="FF000000"/>
        <rFont val="Calibri"/>
      </rPr>
      <t xml:space="preserve">INSS - </t>
    </r>
    <r>
      <rPr>
        <sz val="11"/>
        <color rgb="FF000000"/>
        <rFont val="Calibri"/>
      </rPr>
      <t>O percentual do INSS se dá conforme Art. 195, I, “a”, CF/88; art. 22, inciso I, Lei 8.212/91 .</t>
    </r>
  </si>
  <si>
    <r>
      <rPr>
        <b/>
        <sz val="11"/>
        <color rgb="FF000000"/>
        <rFont val="Calibri"/>
      </rPr>
      <t>Salário Educação</t>
    </r>
    <r>
      <rPr>
        <sz val="11"/>
        <color rgb="FF000000"/>
        <rFont val="Calibri"/>
      </rPr>
      <t xml:space="preserve"> - O percentual do Salário Educação se dá conforme Art. 212, §5º, CF/88; Lei 9.766/98; Decreto 6.003/2006.</t>
    </r>
  </si>
  <si>
    <r>
      <rPr>
        <b/>
        <sz val="11"/>
        <color rgb="FF000000"/>
        <rFont val="Calibri"/>
      </rPr>
      <t xml:space="preserve">SAT (Seguro Acidente de Trabalho) - </t>
    </r>
    <r>
      <rPr>
        <sz val="11"/>
        <color rgb="FF000000"/>
        <rFont val="Calibri"/>
      </rPr>
      <t>Artigo 22, inciso II, da Lei nº 8.212/91. O SAT depende do grau de risco do serviço e irá variar entre 1%, para risco leve, de 2%, para risco médio, e de 3% para risco grave. Para essa estimativa considerou-se o valor maior, de 3%, para que possibilite a participação do maior número de empresas possíveis. A licitante deverá informar o seu respectivo valor. (Adotado CNAE de risco máximo. FAP 1)</t>
    </r>
  </si>
  <si>
    <r>
      <rPr>
        <b/>
        <sz val="11"/>
        <color rgb="FF000000"/>
        <rFont val="Calibri"/>
      </rPr>
      <t>SESC ou SESI</t>
    </r>
    <r>
      <rPr>
        <sz val="11"/>
        <color rgb="FF000000"/>
        <rFont val="Calibri"/>
      </rPr>
      <t xml:space="preserve"> - O percentual do SESC OU SESI se dá conforme Art. 30, Lei 8.036/90, c/c art. 1º, Lei 8.154/90; Decreto-Lei 2.318/86.</t>
    </r>
  </si>
  <si>
    <r>
      <rPr>
        <b/>
        <sz val="11"/>
        <color rgb="FF000000"/>
        <rFont val="Calibri"/>
      </rPr>
      <t>SENAI - SENAC</t>
    </r>
    <r>
      <rPr>
        <sz val="11"/>
        <color rgb="FF000000"/>
        <rFont val="Calibri"/>
      </rPr>
      <t xml:space="preserve"> - O percentual do SENAI OU SENAC se dá conforme Decreto-Lei 2.318/86 c/c o art. 1º, Lei 8.154/90.</t>
    </r>
  </si>
  <si>
    <r>
      <rPr>
        <b/>
        <sz val="11"/>
        <color rgb="FF000000"/>
        <rFont val="Calibri"/>
      </rPr>
      <t xml:space="preserve">SEBRAE </t>
    </r>
    <r>
      <rPr>
        <sz val="11"/>
        <color rgb="FF000000"/>
        <rFont val="Calibri"/>
      </rPr>
      <t>- O percentual do SEBRAE se dá conforme Art. 8º, §3º, Lei 8.029/90</t>
    </r>
  </si>
  <si>
    <r>
      <rPr>
        <b/>
        <sz val="11"/>
        <color rgb="FF000000"/>
        <rFont val="Calibri"/>
      </rPr>
      <t>INCRA</t>
    </r>
    <r>
      <rPr>
        <sz val="11"/>
        <color rgb="FF000000"/>
        <rFont val="Calibri"/>
      </rPr>
      <t xml:space="preserve"> - O percentual do INCRA se dá conforme conforme Lei 2.613/55; e os artigos 1º e 2º do Decreto-Lei nº 1.146/70.</t>
    </r>
  </si>
  <si>
    <r>
      <rPr>
        <b/>
        <sz val="11"/>
        <color rgb="FF000000"/>
        <rFont val="Calibri"/>
      </rPr>
      <t>FGTS</t>
    </r>
    <r>
      <rPr>
        <sz val="11"/>
        <color rgb="FF000000"/>
        <rFont val="Calibri"/>
      </rPr>
      <t xml:space="preserve"> - O percentual do FGTS se dá conforme Art. 7º, III, CF/88 c/c o art. 15, Lei 8.036/90 e Lei Complementar n. 110/2001.</t>
    </r>
  </si>
  <si>
    <t>Total - Submódulo 2.2</t>
  </si>
  <si>
    <t>Submódulo 2.3 - Benefícios Mensais e Diários.</t>
  </si>
  <si>
    <t>BENEFÍCIOS MENSAIS E DIÁRIOS</t>
  </si>
  <si>
    <r>
      <rPr>
        <b/>
        <sz val="11"/>
        <color rgb="FF000000"/>
        <rFont val="Calibri"/>
      </rPr>
      <t>Transporte</t>
    </r>
    <r>
      <rPr>
        <sz val="11"/>
        <color rgb="FF000000"/>
        <rFont val="Calibri"/>
      </rPr>
      <t xml:space="preserve"> - A ser concedido ao trabalhador, permitido desconto sobre salário previsto na CLT. Considerando o valor da passagem de R$ 4,00, conforme Decreto n. 9.449, de 29/05/2023 do Município de Maceió/AL. Considerando dias úteis conforme CCT (22 dias), Considerando a quantidade de 2 vales transportes por dia (ida e volta). Desconto legal sobre transporte (máximo 6% do salário-base) arts. 114 e 115 do Decreto n. 10.854/21, que regulamenta a lei 7.418/85. Fórmula =(4,00*2*22)-(salário base*0,06).</t>
    </r>
  </si>
  <si>
    <r>
      <rPr>
        <b/>
        <sz val="11"/>
        <color rgb="FF000000"/>
        <rFont val="Calibri"/>
      </rPr>
      <t>Auxílio Refeição/Alimentação</t>
    </r>
    <r>
      <rPr>
        <sz val="11"/>
        <color rgb="FF000000"/>
        <rFont val="Calibri"/>
      </rPr>
      <t xml:space="preserve"> - Conforme Termo Aditivo da CCT/2026-2026 - Valor diário R$ 29,00. Dias úteis (22 dias). Desconto de 20% do Trabalhador (Art. 458 da CLT e Cláusula Terceira, parágrafo 3º do Termo Aditivo da CCT 2026/2026). Fórmula =22*29*0,8.</t>
    </r>
  </si>
  <si>
    <r>
      <rPr>
        <b/>
        <sz val="11"/>
        <color rgb="FF000000"/>
        <rFont val="Calibri"/>
      </rPr>
      <t xml:space="preserve">Benefício Social Obreiro- </t>
    </r>
    <r>
      <rPr>
        <sz val="11"/>
        <color rgb="FF000000"/>
        <rFont val="Calibri"/>
      </rPr>
      <t>Conforme Cláusula Décima Primeira da CCT/2026-2026 - As empresas recolherão, à título de contribuição social e até o 10º dia de cada mês, o valor de R$ 12,00 (onze reais) por empregado, tendo como base a quantidade de empregados constante do campo “total de empregados do último dia” informado no CAGED (Cadastro Geral de Empregados e Desempregados) mais atualizado.</t>
    </r>
  </si>
  <si>
    <t>MÓDULO 3: Provisão para Rescisão</t>
  </si>
  <si>
    <t>Provisão para Rescisão</t>
  </si>
  <si>
    <r>
      <rPr>
        <b/>
        <sz val="11"/>
        <color rgb="FF000000"/>
        <rFont val="Calibri"/>
      </rPr>
      <t xml:space="preserve">Aviso Prévio Indenizado - </t>
    </r>
    <r>
      <rPr>
        <sz val="11"/>
        <color rgb="FF000000"/>
        <rFont val="Calibri"/>
      </rPr>
      <t xml:space="preserve">Conforme Art. 487, §1º, CLT, c/c art. 7º, XXI, CF/88. De acordo com estudo realizado pelo STF, 5% dos trabalhadores receberão aviso prévio indenizado, cujo valor corresponderá a 1/12 (um doze avos) do valor da remuneração, multiplicado por 5% (estatística) Cálculo: ((1/12*0,05)*100). Percentual: 0,42%.
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AVISO PRÉVIO INDENIZADO:
1= O aviso prévio integral da remuneração, com desligamento imediato do empregado.
12= rateio da remuneração em 12 meses.
5% cumprem aviso prévio (variável)= dado estatístico.
Aplicado sobre Remuneração.</t>
    </r>
  </si>
  <si>
    <r>
      <rPr>
        <b/>
        <sz val="11"/>
        <color rgb="FF000000"/>
        <rFont val="Calibri"/>
      </rPr>
      <t>Incidência do FGTS sobre Aviso Prévio Indenizado</t>
    </r>
    <r>
      <rPr>
        <sz val="11"/>
        <color rgb="FF000000"/>
        <rFont val="Calibri"/>
      </rPr>
      <t xml:space="preserve"> - conforme art. 15, da Lei 8.036/90 e Súmula 305/TST. É a aplicação de 8% sobre o valor obtido no item A deste Módulo. </t>
    </r>
    <r>
      <rPr>
        <b/>
        <sz val="11"/>
        <color rgb="FF000000"/>
        <rFont val="Calibri"/>
      </rPr>
      <t>FGTS sobre o Aviso Prévio Indenizado = 8% x (resultado do item A do módulo 3). Cálculo: (API*0,08). Percentual: 0,03%.</t>
    </r>
  </si>
  <si>
    <r>
      <rPr>
        <b/>
        <sz val="11"/>
        <color rgb="FF000000"/>
        <rFont val="Calibri"/>
      </rPr>
      <t xml:space="preserve">Multa do FGTS sobre o aviso prévio indenizado - </t>
    </r>
    <r>
      <rPr>
        <sz val="11"/>
        <color rgb="FF000000"/>
        <rFont val="Calibri"/>
      </rPr>
      <t xml:space="preserve">Art. 18, §1º, Lei 8.036/90; Lei 8.212/91. Conforme estudos, este pagamento tem a probabilidade de ocorrer de 5% e corresponde a 40% do valor do saldo do FGTS, aplicado sobre o valor da remuneração. Cálculo: (0,08*0,4*0,05). Percentual: 0,16%.
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MULTA DO FGTS SOBRE AVISO PRÉVIO INDENIZADO
(8% x 40% x 5%) = 0,16% aplicado sobre a remuneração.
8% = montante a ser recolhido mensalmente a título de FGTS
40% = multa relativa ao FGTS para rescisão sem justa causa.
5% = % de empregados não cumprem o aviso prévio - dado estatístico.</t>
    </r>
  </si>
  <si>
    <r>
      <rPr>
        <b/>
        <sz val="11"/>
        <color rgb="FF000000"/>
        <rFont val="Calibri"/>
      </rPr>
      <t>Aviso Prévio Trabalhado -</t>
    </r>
    <r>
      <rPr>
        <sz val="11"/>
        <color rgb="FF000000"/>
        <rFont val="Calibri"/>
      </rPr>
      <t xml:space="preserve"> Conforme Art. 487, §1º, CLT, c/c art. 7º, XXI, CF/88. Estima-se que 95% dos trabalhadores serão desligados no final da contratação. Isto posto, 7 dias em 30 dias rateado em 12 meses, multiplicado 95% a ser calculado sobre o valor da Remuneração. Cálculo: (((7/30)/12)*0,95)*100). Percentual: 1,85%. * O aviso prévio trabalhado a partir da primeira prorrogação do contrato será de 0,194% em face do Acórdão TCU 1.186/2017 Plenário, nos termos da Lei n. 12.506/2011.
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AVISO PRÉVIO TRABALHADO
A partir da primeira prorrogação: (((7/30)/12)*100 = 1,944% ao mês
7 dias de afastamento em 30 dias, rateado em 12 meses multiplicado pela estatística cheia, nesse caso, 100%.
Aplicado sobre Remuneração + Férias + 13° salário
Na Prorrogação será readequado.
Aplicado sobre Remuneração</t>
    </r>
  </si>
  <si>
    <r>
      <rPr>
        <b/>
        <sz val="11"/>
        <color rgb="FF000000"/>
        <rFont val="Calibri"/>
      </rPr>
      <t xml:space="preserve">Incidência de GPS, FGTS e outras contribuições sobre Aviso Prévio Trabalhado - </t>
    </r>
    <r>
      <rPr>
        <sz val="11"/>
        <color rgb="FF000000"/>
        <rFont val="Calibri"/>
      </rPr>
      <t>Conforme Art. 15 da Lei 8.036/90, Súmula 305/TST. Será calculado multiplicando-se o percentual total do submódulo 2.2 (Encargos Previdenciários (GPS), Fundo de Garantia por Tempo de Serviço (FGTS) e outras contribuições) sobre o valor do item D (Aviso Prévio Trabalhado) deste módulo. Percentual: 0,68%.</t>
    </r>
  </si>
  <si>
    <r>
      <rPr>
        <b/>
        <sz val="11"/>
        <color rgb="FF000000"/>
        <rFont val="Calibri"/>
      </rPr>
      <t xml:space="preserve">Multa do FGTS sobre o aviso prévio trabalhado - </t>
    </r>
    <r>
      <rPr>
        <sz val="11"/>
        <color rgb="FF000000"/>
        <rFont val="Calibri"/>
      </rPr>
      <t xml:space="preserve">Conforme Art. 18, §1º, Lei 8.036/90; Lei 8.212/91. Estima-se que 95% os trabalhadores serão desligados no final da contratação. Portanto, 8% equivalente ao percentual de FGTS a ser recolhido mensalmente, multiplicado pelo percentual de 40% a título de multa relativa ao FGTS para rescisão sem justa causa aplicado sobre o valor da remuneração. Cálculo: (0,08*0,4*0,95). Percentual: 3,04%.
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MULTA DO FGTS SOBRE AVISO PRÉVIO TRABALHADO
(0,08 x 04 x 0,95) = 3,040% aplicado sobre o valor da remuneração.
8% = montante a ser recolhido mensalmente a título de FGTS
40% = multa relativa ao FGTS para rescisão sem justa causa.
95% = % de empregados que cumprem o aviso prévio - dado estatístico.</t>
    </r>
  </si>
  <si>
    <t>Total Módulo 3:</t>
  </si>
  <si>
    <t>MÓDULO 4: Custo Reposição Funcionário Ausente</t>
  </si>
  <si>
    <t>Submódulo 4.1 - Ausências Legais (base de cálculo: somatório dos módulos 1, 2, e 3)</t>
  </si>
  <si>
    <r>
      <rPr>
        <b/>
        <sz val="11"/>
        <color rgb="FF000000"/>
        <rFont val="Calibri"/>
      </rPr>
      <t xml:space="preserve">Substituto na cobertura de Férias - </t>
    </r>
    <r>
      <rPr>
        <sz val="11"/>
        <color rgb="FF000000"/>
        <rFont val="Calibri"/>
      </rPr>
      <t>cálculo das férias (1+1/3) = correspondente à remuneração + o terço Constitucional dividido pelos 12 meses necessários para o computo das férias, dividido novamente por 12, pois como a planilha de custos é calculada mensalmente, provisiona-se 1/12 (um dose avos) deste valor. Cálculo =((1+1/3)/12)/12). Percentual 0,93%.</t>
    </r>
  </si>
  <si>
    <r>
      <rPr>
        <b/>
        <sz val="11"/>
        <color rgb="FF000000"/>
        <rFont val="Calibri"/>
      </rPr>
      <t xml:space="preserve">Substituto na cobertura de Ausências Legais - </t>
    </r>
    <r>
      <rPr>
        <sz val="11"/>
        <color rgb="FF000000"/>
        <rFont val="Calibri"/>
      </rPr>
      <t>conforme os dados estatísticos do IBGE, cada empregado falta 02 (dois dias) por ano à título de ausências legais. Portanto, 2 dias dividido pelo impacto sobre o mês (30 dias) divido por 12 meses - impacto diluído no ano. O percentual encontrado será aplicado sobre a base de cálculo do módulo 4 (o somatório dos módulos: 1+2+3). Cálculo =(2/30/12). Percentual 0,56%.</t>
    </r>
  </si>
  <si>
    <r>
      <rPr>
        <b/>
        <sz val="11"/>
        <color rgb="FF000000"/>
        <rFont val="Calibri"/>
      </rPr>
      <t xml:space="preserve">Substituto na cobertura de Licença Paternidade (05 dias) - </t>
    </r>
    <r>
      <rPr>
        <sz val="11"/>
        <color rgb="FF000000"/>
        <rFont val="Calibri"/>
      </rPr>
      <t>conforme os dados estatísticos do IBGE, nascem filhos de 2 % dos trabalhadores por ano. Portanto, 5 dias de licença dividido pelo impacto sobre o mês (30 dias) divido por 12 meses - impacto diluído no ano. O percentual encontrado será aplicado sobre a base de cálculo do módulo 4 (o somatório dos módulos: 1+2+3). Cálculo =(2%*5/30/12). Percentual 0,03%</t>
    </r>
  </si>
  <si>
    <r>
      <rPr>
        <b/>
        <sz val="11"/>
        <color rgb="FF000000"/>
        <rFont val="Calibri"/>
      </rPr>
      <t xml:space="preserve">Substituto na cobertura por acidente de trabalho - </t>
    </r>
    <r>
      <rPr>
        <sz val="11"/>
        <color rgb="FF000000"/>
        <rFont val="Calibri"/>
      </rPr>
      <t>de acordo os dados estatísticos do IBGE, cerca de 8% dos empregados sofrem acidente de trabalho. Portanto, 15 dias de ausência cobertos pelo empregador (após 15 dias passam a ser cobertos pelo INSS), dividido pelo impacto sobre o mês (30 dias) dividido por 12 meses - impacto diluído no ano. O percentual encontrado será aplicado sobre a base de cálculo do módulo 4 (o somatório dos módulos: 1+2+3). Cálculo =8%*(15/30/12). Percentual 0,33%</t>
    </r>
  </si>
  <si>
    <r>
      <rPr>
        <b/>
        <sz val="11"/>
        <color rgb="FF000000"/>
        <rFont val="Calibri"/>
      </rPr>
      <t xml:space="preserve">Substituto na cobertura de Licença Maternidade - </t>
    </r>
    <r>
      <rPr>
        <sz val="11"/>
        <color rgb="FF000000"/>
        <rFont val="Calibri"/>
      </rPr>
      <t>de acordo os dados estatísticos do IBGE, ocorrem cerca de 3% de licenças maternidades concedidas ao ano. O percentual encontrado será aplicado sobre a base de cálculo do módulo 4 (o somatório dos módulos: 1+2+3) Cálculo = 3%*(120/30/12). Percentual 1,00%.</t>
    </r>
  </si>
  <si>
    <r>
      <rPr>
        <b/>
        <sz val="11"/>
        <color rgb="FF000000"/>
        <rFont val="Calibri"/>
      </rPr>
      <t xml:space="preserve">13º Salário proporcional do substituto por férias - </t>
    </r>
    <r>
      <rPr>
        <sz val="11"/>
        <color rgb="FF000000"/>
        <rFont val="Calibri"/>
      </rPr>
      <t>Corresponde a 1/12 da remuneração, dividido novamente por 12, para que ao final se tenha o valor de 1/12 de 13º salário a que faz jus o substituto do titular no gozo de férias. Cálculo: =(1/12*100)/12. Percentual= 0,69%</t>
    </r>
  </si>
  <si>
    <t>Total - Submódulo 4.1</t>
  </si>
  <si>
    <t>Submódulo 4.2 - Substituto na Intrajornada</t>
  </si>
  <si>
    <r>
      <rPr>
        <b/>
        <sz val="11"/>
        <color rgb="FF000000"/>
        <rFont val="Calibri"/>
      </rPr>
      <t>Substituto na cobertura de Intervalo para repouso ou alimentação</t>
    </r>
    <r>
      <rPr>
        <sz val="11"/>
        <color rgb="FF000000"/>
        <rFont val="Calibri"/>
      </rPr>
      <t xml:space="preserve"> - Não há previsão neste contrato de necessidade de substituto nos intervalos para repouso e alimentação dos titulares.</t>
    </r>
  </si>
  <si>
    <t>MÓDULO 5: Insumo Diversos</t>
  </si>
  <si>
    <t>INSUMOS DIVERSOS</t>
  </si>
  <si>
    <r>
      <rPr>
        <b/>
        <sz val="11"/>
        <color rgb="FF000000"/>
        <rFont val="Calibri"/>
      </rPr>
      <t xml:space="preserve">Uniformes - </t>
    </r>
    <r>
      <rPr>
        <sz val="11"/>
        <color rgb="FF000000"/>
        <rFont val="Calibri"/>
      </rPr>
      <t>O valor estimado trata-se de uma pesquisa de mercado dos itens que compõem o uniforme conforme será detalhado no Termo de Referência. Considera-se todas as peças necessárias para a composição do conjunto, bem como a quantidade de conjuntos prevista para cada colaborador. O valor é mensal por funcionário. Cálculo 1/12 (um doze avos) dos valores obtidos na planilha uniforme para cada posto.</t>
    </r>
  </si>
  <si>
    <r>
      <rPr>
        <b/>
        <sz val="11"/>
        <color rgb="FF000000"/>
        <rFont val="Calibri"/>
      </rPr>
      <t xml:space="preserve">EPIs - </t>
    </r>
    <r>
      <rPr>
        <sz val="11"/>
        <color rgb="FF000000"/>
        <rFont val="Calibri"/>
      </rPr>
      <t>Valor do EPI dividido pelo número de postos, diluído em 12 meses. O detalhamento das quantidades e preços dos EPIs constam no Termo de Referência. O valor é mensal por colaborador. Cálculo 1/12 (um doze avos) dos valores obtidos na planilha EPIs.</t>
    </r>
  </si>
  <si>
    <r>
      <rPr>
        <b/>
        <sz val="11"/>
        <color rgb="FF000000"/>
        <rFont val="Calibri"/>
      </rPr>
      <t>Materiais/Insumos</t>
    </r>
    <r>
      <rPr>
        <sz val="11"/>
        <color rgb="FF000000"/>
        <rFont val="Calibri"/>
      </rPr>
      <t xml:space="preserve"> - O valor estimado trata-se de uma pesquisa de mercado dos itens de insumos que serão utilizados durante a execução do contrato. O detalhamento das quantidades e preços dos insumos constam no Termo de Referência. O valor é mensal por colaborador. Cálculo 1/12 (um doze avos) dos valores obtidos na planilha Insumos.</t>
    </r>
  </si>
  <si>
    <r>
      <rPr>
        <b/>
        <sz val="11"/>
        <color rgb="FF000000"/>
        <rFont val="Calibri"/>
      </rPr>
      <t xml:space="preserve">Ferramentas - </t>
    </r>
    <r>
      <rPr>
        <sz val="11"/>
        <color rgb="FF000000"/>
        <rFont val="Calibri"/>
      </rPr>
      <t>O valor estimado trata-se de uma pesquisa de mercado dos itens de ferramentas que serão utilizados durante a execução do contrato. As quantidades e preços constam no Termo de Referência. O valor é mensal por colaborador que utilizará as ferramentas. Cálculo 1/12 (um doze avos) dos valores obtidos na planilha Ferramentas.</t>
    </r>
  </si>
  <si>
    <r>
      <rPr>
        <b/>
        <sz val="11"/>
        <color rgb="FF000000"/>
        <rFont val="Calibri"/>
      </rPr>
      <t xml:space="preserve">Equipamentos - </t>
    </r>
    <r>
      <rPr>
        <sz val="11"/>
        <color rgb="FF000000"/>
        <rFont val="Calibri"/>
      </rPr>
      <t>Não há previsão neste contrato de utilização de equipamentos.</t>
    </r>
  </si>
  <si>
    <r>
      <rPr>
        <b/>
        <sz val="11"/>
        <color rgb="FF000000"/>
        <rFont val="Calibri"/>
      </rPr>
      <t xml:space="preserve">Custos Indiretos </t>
    </r>
    <r>
      <rPr>
        <sz val="11"/>
        <color rgb="FF000000"/>
        <rFont val="Calibri"/>
      </rPr>
      <t xml:space="preserve">- o percentual utilizado teve por fonte a Nota técnica do STF. Para o cálculo, utiliza-se como base o somatório dos módulos 1, 2, 3, 4 e 5. </t>
    </r>
    <r>
      <rPr>
        <b/>
        <sz val="11"/>
        <color rgb="FF000000"/>
        <rFont val="Calibri"/>
      </rPr>
      <t>Custos Indiretos = (somatório do total dos módulos 1, 2, 3, 4 e 5) x 5%.</t>
    </r>
  </si>
  <si>
    <r>
      <rPr>
        <b/>
        <sz val="11"/>
        <color rgb="FF000000"/>
        <rFont val="Calibri"/>
      </rPr>
      <t xml:space="preserve">Lucro - </t>
    </r>
    <r>
      <rPr>
        <sz val="11"/>
        <color rgb="FF000000"/>
        <rFont val="Calibri"/>
      </rPr>
      <t xml:space="preserve">o percentual utilizado teve por fonte a Nota técnica do STF. Para o cálculo utiliza-se como base o somatório dos módulos 1, 2, 3, 4, 5 e o item A do módulo 6. </t>
    </r>
    <r>
      <rPr>
        <b/>
        <sz val="11"/>
        <color rgb="FF000000"/>
        <rFont val="Calibri"/>
      </rPr>
      <t>Lucro = (somatório do total dos módulos 1, 2, 3, 4, 5 e item A do módulo 6) x 10%.</t>
    </r>
  </si>
  <si>
    <r>
      <rPr>
        <b/>
        <sz val="11"/>
        <color rgb="FF000000"/>
        <rFont val="Calibri"/>
      </rPr>
      <t>Tributos (Total)</t>
    </r>
    <r>
      <rPr>
        <sz val="11"/>
        <color rgb="FF000000"/>
        <rFont val="Calibri"/>
      </rPr>
      <t xml:space="preserve"> - o percentual utilizado depende do enquadramento tributário da empresa. Para o cálculo utiliza-se como base o custo total do posto de trabalho, que será calculado somando-se os totais dos módulos 1, 2, 3, 4, 5 e itens A e B do módulo 6 e dividindo o valor encontrado por 0,8575 (lucro real) ou 0,9135 (lucro presumido).</t>
    </r>
  </si>
  <si>
    <r>
      <rPr>
        <sz val="11"/>
        <color rgb="FF000000"/>
        <rFont val="Calibri"/>
      </rPr>
      <t xml:space="preserve">Tributos Federais (especificar) - </t>
    </r>
    <r>
      <rPr>
        <b/>
        <sz val="11"/>
        <color rgb="FF000000"/>
        <rFont val="Calibri"/>
      </rPr>
      <t xml:space="preserve">PIS </t>
    </r>
    <r>
      <rPr>
        <sz val="11"/>
        <color rgb="FF000000"/>
        <rFont val="Calibri"/>
      </rPr>
      <t>(Lucro real = 1,65%; lucro presumido = 0,65%)</t>
    </r>
  </si>
  <si>
    <r>
      <rPr>
        <sz val="11"/>
        <color rgb="FF000000"/>
        <rFont val="Calibri"/>
      </rPr>
      <t xml:space="preserve">Tributos Federais (especificar) - </t>
    </r>
    <r>
      <rPr>
        <b/>
        <sz val="11"/>
        <color rgb="FF000000"/>
        <rFont val="Calibri"/>
      </rPr>
      <t xml:space="preserve">COFINS </t>
    </r>
    <r>
      <rPr>
        <sz val="11"/>
        <color rgb="FF000000"/>
        <rFont val="Calibri"/>
      </rPr>
      <t>(Lucro real = 7,60%; lucro presumido = 3,00%)</t>
    </r>
  </si>
  <si>
    <r>
      <rPr>
        <sz val="11"/>
        <color rgb="FF000000"/>
        <rFont val="Calibri"/>
      </rPr>
      <t xml:space="preserve">Tributos Municipais (especificar) - </t>
    </r>
    <r>
      <rPr>
        <b/>
        <sz val="11"/>
        <color rgb="FF000000"/>
        <rFont val="Calibri"/>
      </rPr>
      <t xml:space="preserve">ISS </t>
    </r>
    <r>
      <rPr>
        <sz val="11"/>
        <color rgb="FF000000"/>
        <rFont val="Calibri"/>
      </rPr>
      <t>(conforme legislação tributária de cada município)</t>
    </r>
  </si>
  <si>
    <r>
      <rPr>
        <sz val="11"/>
        <color rgb="FF0000FF"/>
        <rFont val="Calibri"/>
      </rPr>
      <t>"</t>
    </r>
    <r>
      <rPr>
        <b/>
        <sz val="11"/>
        <color rgb="FF0000FF"/>
        <rFont val="Calibri"/>
      </rPr>
      <t>DIVISOR</t>
    </r>
    <r>
      <rPr>
        <sz val="11"/>
        <color rgb="FF0000FF"/>
        <rFont val="Calibri"/>
      </rPr>
      <t xml:space="preserve">" a ser considerado para </t>
    </r>
    <r>
      <rPr>
        <b/>
        <sz val="11"/>
        <color rgb="FF0000FF"/>
        <rFont val="Calibri"/>
      </rPr>
      <t>TRIBUTOS</t>
    </r>
    <r>
      <rPr>
        <sz val="11"/>
        <color rgb="FF0000FF"/>
        <rFont val="Calibri"/>
      </rPr>
      <t>: BASE DE CÁLCULO (MÓDULO 1+MÓDULO 2+MÓDULO 3+ MÓDULO 4+MÓDULO 5+CUSTOS INDIRETOS+LUCRO):</t>
    </r>
  </si>
  <si>
    <t>"CUSTO FINAL":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</si>
</sst>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R$ -416]#,##0.00"/>
    <numFmt numFmtId="165" formatCode="&quot;R$ &quot;#,##0.00;[Red]&quot;-R$ &quot;#,##0.00"/>
    <numFmt numFmtId="166" formatCode="mmm\-yy"/>
    <numFmt numFmtId="167" formatCode="&quot;R$ &quot;#,##0.00"/>
    <numFmt numFmtId="168" formatCode="dd/mm/yy"/>
    <numFmt numFmtId="169" formatCode="#,##0.00\ ;\-#,##0.00\ "/>
    <numFmt numFmtId="170" formatCode="#,##0.00\ ;#,##0.00\ ;\-#\ ;\ @"/>
    <numFmt numFmtId="171" formatCode="#,##0.00\ ;\(#,##0.00\);\-#\ ;\ @\ "/>
    <numFmt numFmtId="172" formatCode="#,##0.00\ ;\(#,##0.00\)"/>
  </numFmts>
  <fonts count="22">
    <font>
      <sz val="11"/>
      <color rgb="FF000000"/>
      <name val="Calibri"/>
      <scheme val="minor"/>
    </font>
    <font>
      <sz val="11"/>
      <color rgb="FF000000"/>
      <name val="Calibri"/>
    </font>
    <font>
      <sz val="11"/>
      <name val="Calibri"/>
    </font>
    <font>
      <b/>
      <sz val="16"/>
      <color rgb="FF000000"/>
      <name val="Calibri"/>
    </font>
    <font>
      <b/>
      <sz val="12"/>
      <color rgb="FF000000"/>
      <name val="Arial"/>
    </font>
    <font>
      <b/>
      <sz val="12"/>
      <color rgb="FF000000"/>
      <name val="Calibri"/>
    </font>
    <font>
      <sz val="12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u/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1"/>
      <color rgb="FF0000FF"/>
      <name val="Calibri"/>
    </font>
    <font>
      <sz val="11"/>
      <color rgb="FF0000FF"/>
      <name val="Calibri"/>
    </font>
    <font>
      <b/>
      <sz val="8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FF0000"/>
      <name val="Arial"/>
    </font>
    <font>
      <b/>
      <sz val="11"/>
      <color rgb="FF0066CC"/>
      <name val="Calibri"/>
    </font>
    <font>
      <sz val="11"/>
      <color rgb="FFFFFFFF"/>
      <name val="Calibri"/>
    </font>
    <font>
      <b/>
      <sz val="11"/>
      <color rgb="FFFFFFFF"/>
      <name val="Calibri"/>
    </font>
    <font>
      <sz val="11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</fills>
  <borders count="2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54">
    <xf numFmtId="0" fontId="0" fillId="0" borderId="0" xfId="0" applyFont="1" applyAlignment="1"/>
    <xf numFmtId="0" fontId="1" fillId="0" borderId="0" xfId="0" applyFont="1" applyAlignment="1"/>
    <xf numFmtId="4" fontId="6" fillId="0" borderId="1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right"/>
    </xf>
    <xf numFmtId="4" fontId="6" fillId="3" borderId="12" xfId="0" applyNumberFormat="1" applyFont="1" applyFill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" fontId="8" fillId="5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/>
    <xf numFmtId="0" fontId="10" fillId="0" borderId="12" xfId="0" applyFont="1" applyBorder="1" applyAlignment="1"/>
    <xf numFmtId="0" fontId="10" fillId="0" borderId="5" xfId="0" applyFont="1" applyBorder="1" applyAlignment="1"/>
    <xf numFmtId="0" fontId="1" fillId="0" borderId="5" xfId="0" applyFont="1" applyBorder="1" applyAlignment="1"/>
    <xf numFmtId="0" fontId="1" fillId="0" borderId="5" xfId="0" applyFont="1" applyBorder="1" applyAlignment="1">
      <alignment horizontal="right"/>
    </xf>
    <xf numFmtId="0" fontId="10" fillId="6" borderId="12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0" fillId="6" borderId="17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0" fillId="0" borderId="13" xfId="0" applyFont="1" applyBorder="1" applyAlignment="1"/>
    <xf numFmtId="0" fontId="10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0" fontId="1" fillId="6" borderId="12" xfId="0" applyFont="1" applyFill="1" applyBorder="1" applyAlignment="1">
      <alignment vertical="center"/>
    </xf>
    <xf numFmtId="4" fontId="1" fillId="6" borderId="12" xfId="0" applyNumberFormat="1" applyFont="1" applyFill="1" applyBorder="1" applyAlignment="1">
      <alignment horizontal="right" vertical="center"/>
    </xf>
    <xf numFmtId="0" fontId="1" fillId="6" borderId="12" xfId="0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left" vertical="center"/>
    </xf>
    <xf numFmtId="4" fontId="10" fillId="2" borderId="12" xfId="0" applyNumberFormat="1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10" fontId="1" fillId="0" borderId="8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/>
    </xf>
    <xf numFmtId="10" fontId="10" fillId="0" borderId="12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right" vertical="center"/>
    </xf>
    <xf numFmtId="0" fontId="10" fillId="6" borderId="21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0" fontId="1" fillId="6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right" vertical="center"/>
    </xf>
    <xf numFmtId="10" fontId="1" fillId="0" borderId="12" xfId="0" applyNumberFormat="1" applyFont="1" applyBorder="1" applyAlignment="1">
      <alignment horizontal="center" vertical="center"/>
    </xf>
    <xf numFmtId="10" fontId="10" fillId="0" borderId="1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6" borderId="12" xfId="0" applyFont="1" applyFill="1" applyBorder="1" applyAlignment="1">
      <alignment horizontal="left" vertical="center"/>
    </xf>
    <xf numFmtId="49" fontId="1" fillId="6" borderId="1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" fillId="0" borderId="12" xfId="0" applyFont="1" applyBorder="1" applyAlignment="1">
      <alignment horizontal="right"/>
    </xf>
    <xf numFmtId="0" fontId="1" fillId="6" borderId="15" xfId="0" applyFont="1" applyFill="1" applyBorder="1" applyAlignment="1">
      <alignment vertical="center" wrapText="1"/>
    </xf>
    <xf numFmtId="0" fontId="1" fillId="6" borderId="16" xfId="0" applyFont="1" applyFill="1" applyBorder="1" applyAlignment="1">
      <alignment vertical="center" wrapText="1"/>
    </xf>
    <xf numFmtId="10" fontId="1" fillId="6" borderId="1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0" fontId="8" fillId="6" borderId="12" xfId="0" applyNumberFormat="1" applyFont="1" applyFill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169" fontId="1" fillId="0" borderId="12" xfId="0" applyNumberFormat="1" applyFont="1" applyBorder="1" applyAlignment="1">
      <alignment horizontal="right" vertical="center"/>
    </xf>
    <xf numFmtId="10" fontId="10" fillId="6" borderId="12" xfId="0" applyNumberFormat="1" applyFont="1" applyFill="1" applyBorder="1" applyAlignment="1">
      <alignment horizontal="center" vertical="center" wrapText="1"/>
    </xf>
    <xf numFmtId="4" fontId="10" fillId="6" borderId="12" xfId="0" applyNumberFormat="1" applyFont="1" applyFill="1" applyBorder="1" applyAlignment="1">
      <alignment horizontal="right" vertic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0" fillId="2" borderId="12" xfId="0" applyFont="1" applyFill="1" applyBorder="1" applyAlignment="1">
      <alignment horizontal="right" vertical="center"/>
    </xf>
    <xf numFmtId="10" fontId="7" fillId="0" borderId="12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right"/>
    </xf>
    <xf numFmtId="10" fontId="1" fillId="0" borderId="0" xfId="0" applyNumberFormat="1" applyFont="1" applyAlignment="1"/>
    <xf numFmtId="0" fontId="10" fillId="6" borderId="21" xfId="0" applyFont="1" applyFill="1" applyBorder="1" applyAlignment="1">
      <alignment horizontal="right" vertical="center"/>
    </xf>
    <xf numFmtId="10" fontId="11" fillId="6" borderId="21" xfId="0" applyNumberFormat="1" applyFont="1" applyFill="1" applyBorder="1" applyAlignment="1">
      <alignment horizontal="center" vertical="center"/>
    </xf>
    <xf numFmtId="170" fontId="12" fillId="6" borderId="21" xfId="0" applyNumberFormat="1" applyFont="1" applyFill="1" applyBorder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0" fillId="6" borderId="16" xfId="0" applyFont="1" applyFill="1" applyBorder="1" applyAlignment="1">
      <alignment vertical="center"/>
    </xf>
    <xf numFmtId="0" fontId="10" fillId="6" borderId="14" xfId="0" applyFont="1" applyFill="1" applyBorder="1" applyAlignment="1">
      <alignment vertical="center"/>
    </xf>
    <xf numFmtId="167" fontId="1" fillId="0" borderId="0" xfId="0" applyNumberFormat="1" applyFont="1" applyAlignment="1"/>
    <xf numFmtId="170" fontId="8" fillId="0" borderId="12" xfId="0" applyNumberFormat="1" applyFont="1" applyBorder="1" applyAlignment="1">
      <alignment horizontal="right"/>
    </xf>
    <xf numFmtId="0" fontId="10" fillId="2" borderId="12" xfId="0" applyFont="1" applyFill="1" applyBorder="1" applyAlignment="1">
      <alignment vertical="center"/>
    </xf>
    <xf numFmtId="10" fontId="1" fillId="2" borderId="12" xfId="0" applyNumberFormat="1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left" vertical="center"/>
    </xf>
    <xf numFmtId="0" fontId="13" fillId="6" borderId="21" xfId="0" applyFont="1" applyFill="1" applyBorder="1" applyAlignment="1">
      <alignment horizontal="left" vertical="center"/>
    </xf>
    <xf numFmtId="171" fontId="1" fillId="6" borderId="21" xfId="0" applyNumberFormat="1" applyFont="1" applyFill="1" applyBorder="1" applyAlignment="1">
      <alignment vertical="center"/>
    </xf>
    <xf numFmtId="171" fontId="10" fillId="2" borderId="12" xfId="0" applyNumberFormat="1" applyFont="1" applyFill="1" applyBorder="1" applyAlignment="1">
      <alignment horizontal="center" vertical="center" wrapText="1"/>
    </xf>
    <xf numFmtId="170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1" fontId="1" fillId="6" borderId="12" xfId="0" applyNumberFormat="1" applyFont="1" applyFill="1" applyBorder="1" applyAlignment="1">
      <alignment horizontal="center" vertical="center"/>
    </xf>
    <xf numFmtId="172" fontId="1" fillId="6" borderId="12" xfId="0" applyNumberFormat="1" applyFont="1" applyFill="1" applyBorder="1" applyAlignment="1">
      <alignment vertical="center"/>
    </xf>
    <xf numFmtId="4" fontId="1" fillId="3" borderId="12" xfId="0" applyNumberFormat="1" applyFont="1" applyFill="1" applyBorder="1" applyAlignment="1">
      <alignment horizontal="right"/>
    </xf>
    <xf numFmtId="0" fontId="10" fillId="3" borderId="14" xfId="0" applyFont="1" applyFill="1" applyBorder="1" applyAlignment="1"/>
    <xf numFmtId="164" fontId="1" fillId="3" borderId="12" xfId="0" applyNumberFormat="1" applyFont="1" applyFill="1" applyBorder="1" applyAlignment="1">
      <alignment horizontal="right"/>
    </xf>
    <xf numFmtId="0" fontId="8" fillId="0" borderId="0" xfId="0" applyFont="1" applyAlignment="1"/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4" fontId="8" fillId="6" borderId="12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vertical="center"/>
    </xf>
    <xf numFmtId="1" fontId="8" fillId="0" borderId="0" xfId="0" applyNumberFormat="1" applyFont="1" applyAlignment="1"/>
    <xf numFmtId="167" fontId="7" fillId="4" borderId="12" xfId="0" applyNumberFormat="1" applyFont="1" applyFill="1" applyBorder="1" applyAlignment="1"/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7" fontId="8" fillId="0" borderId="4" xfId="0" applyNumberFormat="1" applyFont="1" applyBorder="1" applyAlignment="1">
      <alignment vertical="center"/>
    </xf>
    <xf numFmtId="0" fontId="15" fillId="0" borderId="8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top" wrapText="1"/>
    </xf>
    <xf numFmtId="0" fontId="15" fillId="0" borderId="12" xfId="0" applyFont="1" applyBorder="1" applyAlignment="1"/>
    <xf numFmtId="0" fontId="8" fillId="6" borderId="12" xfId="0" applyFont="1" applyFill="1" applyBorder="1" applyAlignment="1">
      <alignment horizontal="center" vertical="center" wrapText="1"/>
    </xf>
    <xf numFmtId="1" fontId="8" fillId="0" borderId="12" xfId="0" applyNumberFormat="1" applyFont="1" applyBorder="1" applyAlignment="1"/>
    <xf numFmtId="167" fontId="7" fillId="0" borderId="12" xfId="0" applyNumberFormat="1" applyFont="1" applyBorder="1" applyAlignment="1"/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167" fontId="15" fillId="6" borderId="16" xfId="0" applyNumberFormat="1" applyFont="1" applyFill="1" applyBorder="1" applyAlignment="1">
      <alignment vertical="center"/>
    </xf>
    <xf numFmtId="167" fontId="15" fillId="6" borderId="12" xfId="0" applyNumberFormat="1" applyFont="1" applyFill="1" applyBorder="1" applyAlignment="1">
      <alignment vertical="center"/>
    </xf>
    <xf numFmtId="0" fontId="15" fillId="0" borderId="12" xfId="0" applyFont="1" applyBorder="1" applyAlignment="1">
      <alignment vertical="top" wrapText="1"/>
    </xf>
    <xf numFmtId="3" fontId="15" fillId="6" borderId="12" xfId="0" applyNumberFormat="1" applyFont="1" applyFill="1" applyBorder="1" applyAlignment="1">
      <alignment horizontal="center" vertical="center"/>
    </xf>
    <xf numFmtId="0" fontId="15" fillId="0" borderId="23" xfId="0" applyFont="1" applyBorder="1" applyAlignment="1">
      <alignment vertical="top" wrapText="1"/>
    </xf>
    <xf numFmtId="0" fontId="15" fillId="0" borderId="12" xfId="0" applyFont="1" applyBorder="1" applyAlignment="1">
      <alignment horizontal="center" vertical="center"/>
    </xf>
    <xf numFmtId="167" fontId="16" fillId="4" borderId="12" xfId="0" applyNumberFormat="1" applyFont="1" applyFill="1" applyBorder="1" applyAlignment="1"/>
    <xf numFmtId="0" fontId="15" fillId="0" borderId="12" xfId="0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167" fontId="16" fillId="0" borderId="12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7" fillId="6" borderId="21" xfId="0" applyFont="1" applyFill="1" applyBorder="1" applyAlignment="1"/>
    <xf numFmtId="1" fontId="8" fillId="0" borderId="12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center"/>
    </xf>
    <xf numFmtId="0" fontId="1" fillId="0" borderId="24" xfId="0" applyFont="1" applyBorder="1" applyAlignment="1"/>
    <xf numFmtId="0" fontId="10" fillId="2" borderId="12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left" vertical="center"/>
    </xf>
    <xf numFmtId="10" fontId="10" fillId="6" borderId="12" xfId="0" applyNumberFormat="1" applyFont="1" applyFill="1" applyBorder="1" applyAlignment="1">
      <alignment horizontal="center" vertical="center"/>
    </xf>
    <xf numFmtId="10" fontId="10" fillId="2" borderId="16" xfId="0" applyNumberFormat="1" applyFont="1" applyFill="1" applyBorder="1" applyAlignment="1">
      <alignment horizontal="center" vertical="center"/>
    </xf>
    <xf numFmtId="10" fontId="10" fillId="2" borderId="12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10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10" fontId="1" fillId="6" borderId="14" xfId="0" applyNumberFormat="1" applyFont="1" applyFill="1" applyBorder="1" applyAlignment="1">
      <alignment horizontal="center" vertical="center"/>
    </xf>
    <xf numFmtId="4" fontId="1" fillId="6" borderId="12" xfId="0" applyNumberFormat="1" applyFont="1" applyFill="1" applyBorder="1" applyAlignment="1">
      <alignment vertical="center"/>
    </xf>
    <xf numFmtId="167" fontId="18" fillId="6" borderId="14" xfId="0" applyNumberFormat="1" applyFont="1" applyFill="1" applyBorder="1" applyAlignment="1">
      <alignment vertical="center"/>
    </xf>
    <xf numFmtId="170" fontId="10" fillId="2" borderId="14" xfId="0" applyNumberFormat="1" applyFont="1" applyFill="1" applyBorder="1" applyAlignment="1">
      <alignment vertical="center"/>
    </xf>
    <xf numFmtId="4" fontId="6" fillId="2" borderId="6" xfId="0" applyNumberFormat="1" applyFont="1" applyFill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4" fontId="5" fillId="0" borderId="2" xfId="0" applyNumberFormat="1" applyFont="1" applyBorder="1" applyAlignment="1">
      <alignment horizontal="center"/>
    </xf>
    <xf numFmtId="0" fontId="2" fillId="0" borderId="4" xfId="0" applyFont="1" applyBorder="1"/>
    <xf numFmtId="4" fontId="6" fillId="0" borderId="2" xfId="0" applyNumberFormat="1" applyFont="1" applyBorder="1" applyAlignment="1">
      <alignment horizontal="center"/>
    </xf>
    <xf numFmtId="0" fontId="2" fillId="0" borderId="3" xfId="0" applyFont="1" applyBorder="1"/>
    <xf numFmtId="4" fontId="6" fillId="3" borderId="2" xfId="0" applyNumberFormat="1" applyFont="1" applyFill="1" applyBorder="1" applyAlignment="1">
      <alignment horizontal="center"/>
    </xf>
    <xf numFmtId="0" fontId="1" fillId="0" borderId="2" xfId="0" applyFont="1" applyBorder="1" applyAlignment="1"/>
    <xf numFmtId="4" fontId="5" fillId="4" borderId="2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/>
    <xf numFmtId="4" fontId="6" fillId="2" borderId="8" xfId="0" applyNumberFormat="1" applyFont="1" applyFill="1" applyBorder="1" applyAlignment="1">
      <alignment horizontal="center"/>
    </xf>
    <xf numFmtId="0" fontId="2" fillId="0" borderId="11" xfId="0" applyFont="1" applyBorder="1"/>
    <xf numFmtId="0" fontId="8" fillId="0" borderId="2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7" borderId="18" xfId="0" applyFont="1" applyFill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167" fontId="1" fillId="0" borderId="2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" fillId="6" borderId="2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4" fontId="10" fillId="6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9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shrinkToFit="1"/>
    </xf>
    <xf numFmtId="0" fontId="1" fillId="0" borderId="2" xfId="0" applyFont="1" applyBorder="1" applyAlignment="1">
      <alignment horizontal="center" shrinkToFit="1"/>
    </xf>
    <xf numFmtId="0" fontId="10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8" fontId="1" fillId="6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/>
    <xf numFmtId="0" fontId="10" fillId="2" borderId="2" xfId="0" applyFont="1" applyFill="1" applyBorder="1" applyAlignment="1">
      <alignment horizontal="left" vertical="center"/>
    </xf>
    <xf numFmtId="0" fontId="1" fillId="6" borderId="22" xfId="0" applyFont="1" applyFill="1" applyBorder="1" applyAlignment="1"/>
    <xf numFmtId="0" fontId="1" fillId="6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" fillId="0" borderId="23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2" fillId="0" borderId="13" xfId="0" applyFont="1" applyBorder="1"/>
    <xf numFmtId="0" fontId="2" fillId="0" borderId="24" xfId="0" applyFont="1" applyBorder="1"/>
    <xf numFmtId="0" fontId="8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Font="1" applyAlignment="1"/>
    <xf numFmtId="0" fontId="10" fillId="0" borderId="1" xfId="0" applyFont="1" applyBorder="1" applyAlignment="1">
      <alignment horizontal="left"/>
    </xf>
    <xf numFmtId="0" fontId="10" fillId="6" borderId="2" xfId="0" applyFont="1" applyFill="1" applyBorder="1" applyAlignment="1">
      <alignment horizontal="left" vertical="center" wrapText="1"/>
    </xf>
    <xf numFmtId="10" fontId="10" fillId="2" borderId="22" xfId="0" applyNumberFormat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0" fontId="10" fillId="6" borderId="2" xfId="0" applyFont="1" applyFill="1" applyBorder="1" applyAlignment="1">
      <alignment horizontal="left" vertical="center" shrinkToFit="1"/>
    </xf>
    <xf numFmtId="0" fontId="2" fillId="0" borderId="27" xfId="0" applyFont="1" applyBorder="1"/>
    <xf numFmtId="0" fontId="10" fillId="6" borderId="18" xfId="0" applyFont="1" applyFill="1" applyBorder="1" applyAlignment="1">
      <alignment horizontal="left" vertical="center"/>
    </xf>
    <xf numFmtId="0" fontId="2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2578125" defaultRowHeight="15" customHeight="1"/>
  <cols>
    <col min="1" max="1" width="5" customWidth="1"/>
    <col min="2" max="2" width="29.42578125" customWidth="1"/>
    <col min="3" max="3" width="21.28515625" customWidth="1"/>
    <col min="4" max="4" width="31.28515625" customWidth="1"/>
    <col min="5" max="5" width="18.140625" customWidth="1"/>
    <col min="6" max="6" width="31.5703125" customWidth="1"/>
    <col min="7" max="26" width="8.7109375" customWidth="1"/>
  </cols>
  <sheetData>
    <row r="1" spans="1:26">
      <c r="A1" s="1"/>
      <c r="B1" s="170"/>
      <c r="C1" s="171"/>
      <c r="D1" s="171"/>
      <c r="E1" s="17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>
      <c r="A2" s="1"/>
      <c r="B2" s="172" t="s">
        <v>0</v>
      </c>
      <c r="C2" s="165"/>
      <c r="D2" s="165"/>
      <c r="E2" s="165"/>
      <c r="F2" s="16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>
      <c r="A3" s="1"/>
      <c r="B3" s="173" t="s">
        <v>1</v>
      </c>
      <c r="C3" s="174"/>
      <c r="D3" s="174"/>
      <c r="E3" s="174"/>
      <c r="F3" s="17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>
      <c r="A5" s="1"/>
      <c r="B5" s="162" t="s">
        <v>2</v>
      </c>
      <c r="C5" s="165"/>
      <c r="D5" s="165"/>
      <c r="E5" s="165"/>
      <c r="F5" s="16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58" t="s">
        <v>3</v>
      </c>
      <c r="C6" s="159"/>
      <c r="D6" s="175" t="s">
        <v>4</v>
      </c>
      <c r="E6" s="175" t="s">
        <v>5</v>
      </c>
      <c r="F6" s="175" t="s">
        <v>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60"/>
      <c r="C7" s="161"/>
      <c r="D7" s="176"/>
      <c r="E7" s="176"/>
      <c r="F7" s="17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>
      <c r="A8" s="1"/>
      <c r="B8" s="162" t="s">
        <v>7</v>
      </c>
      <c r="C8" s="163"/>
      <c r="D8" s="2">
        <v>6622.3</v>
      </c>
      <c r="E8" s="3">
        <v>1</v>
      </c>
      <c r="F8" s="2">
        <v>6622.3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164" t="s">
        <v>8</v>
      </c>
      <c r="C9" s="165"/>
      <c r="D9" s="165"/>
      <c r="E9" s="163"/>
      <c r="F9" s="4">
        <f>F8</f>
        <v>6622.3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166" t="s">
        <v>9</v>
      </c>
      <c r="C10" s="165"/>
      <c r="D10" s="165"/>
      <c r="E10" s="163"/>
      <c r="F10" s="5">
        <f>F9*12</f>
        <v>79467.600000000006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67"/>
      <c r="C11" s="165"/>
      <c r="D11" s="165"/>
      <c r="E11" s="165"/>
      <c r="F11" s="16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168" t="s">
        <v>10</v>
      </c>
      <c r="C12" s="165"/>
      <c r="D12" s="165"/>
      <c r="E12" s="165"/>
      <c r="F12" s="16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162" t="s">
        <v>11</v>
      </c>
      <c r="C13" s="165"/>
      <c r="D13" s="165"/>
      <c r="E13" s="163"/>
      <c r="F13" s="6" t="s">
        <v>12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69" t="s">
        <v>13</v>
      </c>
      <c r="C14" s="165"/>
      <c r="D14" s="165"/>
      <c r="E14" s="163"/>
      <c r="F14" s="5">
        <f>F10+F13</f>
        <v>90781.890000000014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12:F12"/>
    <mergeCell ref="B13:E13"/>
    <mergeCell ref="B14:E14"/>
    <mergeCell ref="B1:E1"/>
    <mergeCell ref="B2:F2"/>
    <mergeCell ref="B3:F3"/>
    <mergeCell ref="B5:F5"/>
    <mergeCell ref="D6:D7"/>
    <mergeCell ref="E6:E7"/>
    <mergeCell ref="F6:F7"/>
    <mergeCell ref="B6:C7"/>
    <mergeCell ref="B8:C8"/>
    <mergeCell ref="B9:E9"/>
    <mergeCell ref="B10:E10"/>
    <mergeCell ref="B11:F11"/>
  </mergeCells>
  <pageMargins left="0.51180555555555496" right="0.51180555555555496" top="0.78749999999999998" bottom="0.78749999999999998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5" customWidth="1"/>
    <col min="2" max="2" width="4.28515625" customWidth="1"/>
    <col min="3" max="3" width="1.140625" customWidth="1"/>
    <col min="4" max="4" width="55.85546875" customWidth="1"/>
    <col min="5" max="5" width="12" customWidth="1"/>
    <col min="6" max="6" width="8.5703125" customWidth="1"/>
    <col min="7" max="26" width="8.7109375" customWidth="1"/>
  </cols>
  <sheetData>
    <row r="1" spans="1:26">
      <c r="A1" s="1"/>
      <c r="B1" s="170"/>
      <c r="C1" s="171"/>
      <c r="D1" s="171"/>
      <c r="E1" s="17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>
      <c r="A2" s="1"/>
      <c r="B2" s="172" t="s">
        <v>14</v>
      </c>
      <c r="C2" s="165"/>
      <c r="D2" s="165"/>
      <c r="E2" s="16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>
      <c r="A3" s="1"/>
      <c r="B3" s="173" t="s">
        <v>15</v>
      </c>
      <c r="C3" s="174"/>
      <c r="D3" s="174"/>
      <c r="E3" s="17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>
      <c r="A5" s="1"/>
      <c r="B5" s="179" t="s">
        <v>16</v>
      </c>
      <c r="C5" s="174"/>
      <c r="D5" s="174"/>
      <c r="E5" s="15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60"/>
      <c r="C6" s="171"/>
      <c r="D6" s="171"/>
      <c r="E6" s="16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9.25" customHeight="1">
      <c r="A7" s="1"/>
      <c r="B7" s="177">
        <v>1</v>
      </c>
      <c r="C7" s="163"/>
      <c r="D7" s="7" t="s">
        <v>17</v>
      </c>
      <c r="E7" s="8">
        <v>70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9.25" customHeight="1">
      <c r="A8" s="1"/>
      <c r="B8" s="177">
        <v>2</v>
      </c>
      <c r="C8" s="163"/>
      <c r="D8" s="9" t="s">
        <v>18</v>
      </c>
      <c r="E8" s="10">
        <v>120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9.25" customHeight="1">
      <c r="A9" s="1"/>
      <c r="B9" s="177">
        <v>6</v>
      </c>
      <c r="C9" s="163"/>
      <c r="D9" s="11" t="s">
        <v>19</v>
      </c>
      <c r="E9" s="8">
        <f>E7*E8</f>
        <v>8400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9.25" customHeight="1">
      <c r="A10" s="1"/>
      <c r="B10" s="177">
        <v>9</v>
      </c>
      <c r="C10" s="163"/>
      <c r="D10" s="9" t="s">
        <v>20</v>
      </c>
      <c r="E10" s="8">
        <f>E9*5%</f>
        <v>420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>
      <c r="A11" s="1"/>
      <c r="B11" s="177">
        <v>10</v>
      </c>
      <c r="C11" s="163"/>
      <c r="D11" s="9" t="s">
        <v>21</v>
      </c>
      <c r="E11" s="8">
        <f>(E10+E9)*10%</f>
        <v>882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9.25" customHeight="1">
      <c r="A12" s="1"/>
      <c r="B12" s="177">
        <v>11</v>
      </c>
      <c r="C12" s="163"/>
      <c r="D12" s="9" t="s">
        <v>22</v>
      </c>
      <c r="E12" s="8">
        <f>E11+E10</f>
        <v>1302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>
      <c r="A13" s="1"/>
      <c r="B13" s="177">
        <v>12</v>
      </c>
      <c r="C13" s="163"/>
      <c r="D13" s="9" t="s">
        <v>23</v>
      </c>
      <c r="E13" s="8">
        <f>E9+E12</f>
        <v>9702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9.25" customHeight="1">
      <c r="A14" s="1"/>
      <c r="B14" s="177">
        <v>13</v>
      </c>
      <c r="C14" s="163"/>
      <c r="D14" s="9" t="s">
        <v>24</v>
      </c>
      <c r="E14" s="8">
        <f>E13/(1-0.1425)*14.25%</f>
        <v>1612.285714285714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>
      <c r="A15" s="1"/>
      <c r="B15" s="177">
        <v>14</v>
      </c>
      <c r="C15" s="163"/>
      <c r="D15" s="9" t="s">
        <v>23</v>
      </c>
      <c r="E15" s="8">
        <f>E13+E14</f>
        <v>11314.285714285714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9.25" customHeight="1">
      <c r="A16" s="1"/>
      <c r="B16" s="178" t="s">
        <v>25</v>
      </c>
      <c r="C16" s="165"/>
      <c r="D16" s="163"/>
      <c r="E16" s="12">
        <f>E13+E14</f>
        <v>11314.285714285714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15:C15"/>
    <mergeCell ref="B16:D16"/>
    <mergeCell ref="B1:E1"/>
    <mergeCell ref="B2:E2"/>
    <mergeCell ref="B3:E3"/>
    <mergeCell ref="B5:E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51180555555555496" right="0.51180555555555496" top="0.78749999999999998" bottom="0.78749999999999998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2.140625" customWidth="1"/>
    <col min="2" max="2" width="12" customWidth="1"/>
    <col min="3" max="3" width="19.140625" customWidth="1"/>
    <col min="4" max="4" width="4.7109375" customWidth="1"/>
    <col min="5" max="5" width="6.42578125" customWidth="1"/>
    <col min="6" max="6" width="12" customWidth="1"/>
    <col min="7" max="7" width="11.140625" customWidth="1"/>
    <col min="8" max="8" width="15.42578125" customWidth="1"/>
    <col min="9" max="9" width="13.5703125" customWidth="1"/>
    <col min="10" max="10" width="18" customWidth="1"/>
    <col min="11" max="11" width="22.7109375" customWidth="1"/>
    <col min="12" max="12" width="12.5703125" customWidth="1"/>
    <col min="13" max="26" width="8.7109375" customWidth="1"/>
  </cols>
  <sheetData>
    <row r="1" spans="1:26" ht="21">
      <c r="A1" s="1"/>
      <c r="B1" s="172" t="s">
        <v>26</v>
      </c>
      <c r="C1" s="165"/>
      <c r="D1" s="165"/>
      <c r="E1" s="165"/>
      <c r="F1" s="165"/>
      <c r="G1" s="165"/>
      <c r="H1" s="165"/>
      <c r="I1" s="165"/>
      <c r="J1" s="165"/>
      <c r="K1" s="16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3"/>
      <c r="B2" s="204"/>
      <c r="C2" s="165"/>
      <c r="D2" s="165"/>
      <c r="E2" s="165"/>
      <c r="F2" s="165"/>
      <c r="G2" s="165"/>
      <c r="H2" s="165"/>
      <c r="I2" s="165"/>
      <c r="J2" s="165"/>
      <c r="K2" s="16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3"/>
      <c r="B3" s="205" t="s">
        <v>27</v>
      </c>
      <c r="C3" s="165"/>
      <c r="D3" s="165"/>
      <c r="E3" s="165"/>
      <c r="F3" s="165"/>
      <c r="G3" s="165"/>
      <c r="H3" s="165"/>
      <c r="I3" s="165"/>
      <c r="J3" s="165"/>
      <c r="K3" s="16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3"/>
      <c r="B4" s="206" t="s">
        <v>28</v>
      </c>
      <c r="C4" s="165"/>
      <c r="D4" s="165"/>
      <c r="E4" s="163"/>
      <c r="F4" s="207" t="s">
        <v>29</v>
      </c>
      <c r="G4" s="165"/>
      <c r="H4" s="165"/>
      <c r="I4" s="165"/>
      <c r="J4" s="165"/>
      <c r="K4" s="16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3"/>
      <c r="B5" s="206" t="s">
        <v>30</v>
      </c>
      <c r="C5" s="165"/>
      <c r="D5" s="165"/>
      <c r="E5" s="163"/>
      <c r="F5" s="167"/>
      <c r="G5" s="165"/>
      <c r="H5" s="165"/>
      <c r="I5" s="165"/>
      <c r="J5" s="165"/>
      <c r="K5" s="16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3"/>
      <c r="B6" s="14" t="s">
        <v>31</v>
      </c>
      <c r="C6" s="182" t="s">
        <v>32</v>
      </c>
      <c r="D6" s="165"/>
      <c r="E6" s="165"/>
      <c r="F6" s="165"/>
      <c r="G6" s="165"/>
      <c r="H6" s="165"/>
      <c r="I6" s="163"/>
      <c r="J6" s="208">
        <v>46136</v>
      </c>
      <c r="K6" s="16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3"/>
      <c r="B7" s="14" t="s">
        <v>33</v>
      </c>
      <c r="C7" s="167" t="s">
        <v>34</v>
      </c>
      <c r="D7" s="165"/>
      <c r="E7" s="165"/>
      <c r="F7" s="165"/>
      <c r="G7" s="165"/>
      <c r="H7" s="165"/>
      <c r="I7" s="163"/>
      <c r="J7" s="206" t="s">
        <v>35</v>
      </c>
      <c r="K7" s="16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3"/>
      <c r="B8" s="14" t="s">
        <v>36</v>
      </c>
      <c r="C8" s="209" t="s">
        <v>37</v>
      </c>
      <c r="D8" s="165"/>
      <c r="E8" s="165"/>
      <c r="F8" s="165"/>
      <c r="G8" s="165"/>
      <c r="H8" s="165"/>
      <c r="I8" s="163"/>
      <c r="J8" s="210" t="s">
        <v>38</v>
      </c>
      <c r="K8" s="16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3"/>
      <c r="B9" s="14" t="s">
        <v>39</v>
      </c>
      <c r="C9" s="167" t="s">
        <v>40</v>
      </c>
      <c r="D9" s="165"/>
      <c r="E9" s="165"/>
      <c r="F9" s="165"/>
      <c r="G9" s="165"/>
      <c r="H9" s="165"/>
      <c r="I9" s="163"/>
      <c r="J9" s="206">
        <v>12</v>
      </c>
      <c r="K9" s="16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3"/>
      <c r="B10" s="15"/>
      <c r="C10" s="16"/>
      <c r="D10" s="16"/>
      <c r="E10" s="16"/>
      <c r="F10" s="16"/>
      <c r="G10" s="16"/>
      <c r="H10" s="16"/>
      <c r="I10" s="16"/>
      <c r="J10" s="16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3"/>
      <c r="B11" s="211" t="s">
        <v>41</v>
      </c>
      <c r="C11" s="165"/>
      <c r="D11" s="165"/>
      <c r="E11" s="165"/>
      <c r="F11" s="165"/>
      <c r="G11" s="165"/>
      <c r="H11" s="165"/>
      <c r="I11" s="165"/>
      <c r="J11" s="165"/>
      <c r="K11" s="16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3"/>
      <c r="B12" s="18">
        <v>1</v>
      </c>
      <c r="C12" s="19" t="s">
        <v>42</v>
      </c>
      <c r="D12" s="20"/>
      <c r="E12" s="20"/>
      <c r="F12" s="20"/>
      <c r="G12" s="20"/>
      <c r="H12" s="20"/>
      <c r="I12" s="21"/>
      <c r="J12" s="212" t="s">
        <v>43</v>
      </c>
      <c r="K12" s="16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3"/>
      <c r="B13" s="18">
        <v>2</v>
      </c>
      <c r="C13" s="19" t="s">
        <v>44</v>
      </c>
      <c r="D13" s="20"/>
      <c r="E13" s="20"/>
      <c r="F13" s="20"/>
      <c r="G13" s="20"/>
      <c r="H13" s="20"/>
      <c r="I13" s="21"/>
      <c r="J13" s="213" t="s">
        <v>45</v>
      </c>
      <c r="K13" s="16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3"/>
      <c r="B14" s="18">
        <v>3</v>
      </c>
      <c r="C14" s="19" t="s">
        <v>46</v>
      </c>
      <c r="D14" s="20"/>
      <c r="E14" s="20"/>
      <c r="F14" s="20"/>
      <c r="G14" s="20"/>
      <c r="H14" s="20"/>
      <c r="I14" s="21"/>
      <c r="J14" s="214">
        <v>1962</v>
      </c>
      <c r="K14" s="16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3"/>
      <c r="B15" s="18">
        <v>4</v>
      </c>
      <c r="C15" s="19" t="s">
        <v>47</v>
      </c>
      <c r="D15" s="20"/>
      <c r="E15" s="20"/>
      <c r="F15" s="20"/>
      <c r="G15" s="20"/>
      <c r="H15" s="20"/>
      <c r="I15" s="21"/>
      <c r="J15" s="212" t="str">
        <f>J12</f>
        <v>JARDINEIRO</v>
      </c>
      <c r="K15" s="16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3"/>
      <c r="B16" s="18">
        <v>5</v>
      </c>
      <c r="C16" s="19" t="s">
        <v>48</v>
      </c>
      <c r="D16" s="20"/>
      <c r="E16" s="20"/>
      <c r="F16" s="20"/>
      <c r="G16" s="20"/>
      <c r="H16" s="20"/>
      <c r="I16" s="21"/>
      <c r="J16" s="215">
        <v>46023</v>
      </c>
      <c r="K16" s="16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3"/>
      <c r="B17" s="22"/>
      <c r="C17" s="23"/>
      <c r="D17" s="23"/>
      <c r="E17" s="23"/>
      <c r="F17" s="16"/>
      <c r="G17" s="16"/>
      <c r="H17" s="16"/>
      <c r="I17" s="16"/>
      <c r="J17" s="16"/>
      <c r="K17" s="1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3"/>
      <c r="B18" s="186" t="s">
        <v>49</v>
      </c>
      <c r="C18" s="187"/>
      <c r="D18" s="187"/>
      <c r="E18" s="187"/>
      <c r="F18" s="187"/>
      <c r="G18" s="187"/>
      <c r="H18" s="187"/>
      <c r="I18" s="187"/>
      <c r="J18" s="187"/>
      <c r="K18" s="18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24"/>
      <c r="B19" s="25">
        <v>1</v>
      </c>
      <c r="C19" s="216" t="s">
        <v>50</v>
      </c>
      <c r="D19" s="165"/>
      <c r="E19" s="165"/>
      <c r="F19" s="165"/>
      <c r="G19" s="165"/>
      <c r="H19" s="165"/>
      <c r="I19" s="163"/>
      <c r="J19" s="26" t="s">
        <v>51</v>
      </c>
      <c r="K19" s="27" t="s">
        <v>52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3"/>
      <c r="B20" s="18" t="s">
        <v>31</v>
      </c>
      <c r="C20" s="19" t="s">
        <v>53</v>
      </c>
      <c r="D20" s="20"/>
      <c r="E20" s="20"/>
      <c r="F20" s="20"/>
      <c r="G20" s="20"/>
      <c r="H20" s="20"/>
      <c r="I20" s="20"/>
      <c r="J20" s="28"/>
      <c r="K20" s="29">
        <f>J14</f>
        <v>1962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3"/>
      <c r="B21" s="18" t="s">
        <v>33</v>
      </c>
      <c r="C21" s="19" t="s">
        <v>54</v>
      </c>
      <c r="D21" s="20"/>
      <c r="E21" s="20"/>
      <c r="F21" s="20"/>
      <c r="G21" s="20"/>
      <c r="H21" s="20"/>
      <c r="I21" s="21"/>
      <c r="J21" s="30"/>
      <c r="K21" s="29"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3"/>
      <c r="B22" s="18" t="s">
        <v>36</v>
      </c>
      <c r="C22" s="19" t="s">
        <v>55</v>
      </c>
      <c r="D22" s="20"/>
      <c r="E22" s="20"/>
      <c r="F22" s="20"/>
      <c r="G22" s="20"/>
      <c r="H22" s="20"/>
      <c r="I22" s="21"/>
      <c r="J22" s="30"/>
      <c r="K22" s="29"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3"/>
      <c r="B23" s="18" t="s">
        <v>39</v>
      </c>
      <c r="C23" s="19" t="s">
        <v>56</v>
      </c>
      <c r="D23" s="20"/>
      <c r="E23" s="20"/>
      <c r="F23" s="20"/>
      <c r="G23" s="20"/>
      <c r="H23" s="20"/>
      <c r="I23" s="21"/>
      <c r="J23" s="31"/>
      <c r="K23" s="29"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3"/>
      <c r="B24" s="18" t="s">
        <v>57</v>
      </c>
      <c r="C24" s="19" t="s">
        <v>58</v>
      </c>
      <c r="D24" s="20"/>
      <c r="E24" s="20"/>
      <c r="F24" s="20"/>
      <c r="G24" s="20"/>
      <c r="H24" s="20"/>
      <c r="I24" s="21"/>
      <c r="J24" s="31"/>
      <c r="K24" s="29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3"/>
      <c r="B25" s="18" t="s">
        <v>59</v>
      </c>
      <c r="C25" s="19" t="s">
        <v>60</v>
      </c>
      <c r="D25" s="20"/>
      <c r="E25" s="20"/>
      <c r="F25" s="20"/>
      <c r="G25" s="20"/>
      <c r="H25" s="20"/>
      <c r="I25" s="21"/>
      <c r="J25" s="31"/>
      <c r="K25" s="29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3"/>
      <c r="B26" s="18" t="s">
        <v>61</v>
      </c>
      <c r="C26" s="19" t="s">
        <v>62</v>
      </c>
      <c r="D26" s="20"/>
      <c r="E26" s="20"/>
      <c r="F26" s="20"/>
      <c r="G26" s="20"/>
      <c r="H26" s="20"/>
      <c r="I26" s="21"/>
      <c r="J26" s="30"/>
      <c r="K26" s="29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4"/>
      <c r="B27" s="199" t="s">
        <v>63</v>
      </c>
      <c r="C27" s="165"/>
      <c r="D27" s="165"/>
      <c r="E27" s="165"/>
      <c r="F27" s="165"/>
      <c r="G27" s="165"/>
      <c r="H27" s="165"/>
      <c r="I27" s="165"/>
      <c r="J27" s="163"/>
      <c r="K27" s="32">
        <f>SUM(K20:K26)</f>
        <v>1962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3"/>
      <c r="B28" s="15"/>
      <c r="C28" s="16"/>
      <c r="D28" s="16"/>
      <c r="E28" s="16"/>
      <c r="F28" s="16"/>
      <c r="G28" s="16"/>
      <c r="H28" s="16"/>
      <c r="I28" s="16"/>
      <c r="J28" s="16"/>
      <c r="K28" s="1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3"/>
      <c r="B29" s="180" t="s">
        <v>64</v>
      </c>
      <c r="C29" s="165"/>
      <c r="D29" s="165"/>
      <c r="E29" s="165"/>
      <c r="F29" s="165"/>
      <c r="G29" s="165"/>
      <c r="H29" s="165"/>
      <c r="I29" s="165"/>
      <c r="J29" s="165"/>
      <c r="K29" s="16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3"/>
      <c r="B30" s="33" t="s">
        <v>65</v>
      </c>
      <c r="C30" s="217" t="s">
        <v>66</v>
      </c>
      <c r="D30" s="165"/>
      <c r="E30" s="165"/>
      <c r="F30" s="165"/>
      <c r="G30" s="165"/>
      <c r="H30" s="165"/>
      <c r="I30" s="163"/>
      <c r="J30" s="26" t="s">
        <v>51</v>
      </c>
      <c r="K30" s="34" t="s">
        <v>52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3"/>
      <c r="B31" s="18" t="s">
        <v>31</v>
      </c>
      <c r="C31" s="19" t="s">
        <v>67</v>
      </c>
      <c r="D31" s="20"/>
      <c r="E31" s="20"/>
      <c r="F31" s="20"/>
      <c r="G31" s="20"/>
      <c r="H31" s="20"/>
      <c r="I31" s="21"/>
      <c r="J31" s="35">
        <f>1/12</f>
        <v>8.3333333333333329E-2</v>
      </c>
      <c r="K31" s="29">
        <f>K27*J31</f>
        <v>163.5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3"/>
      <c r="B32" s="18" t="s">
        <v>33</v>
      </c>
      <c r="C32" s="19" t="s">
        <v>68</v>
      </c>
      <c r="D32" s="20"/>
      <c r="E32" s="20"/>
      <c r="F32" s="20"/>
      <c r="G32" s="20"/>
      <c r="H32" s="20"/>
      <c r="I32" s="21"/>
      <c r="J32" s="36">
        <f>1/12+(1/3*1/12)</f>
        <v>0.1111111111111111</v>
      </c>
      <c r="K32" s="29">
        <f>K27*J32</f>
        <v>218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3"/>
      <c r="B33" s="183" t="s">
        <v>69</v>
      </c>
      <c r="C33" s="165"/>
      <c r="D33" s="165"/>
      <c r="E33" s="165"/>
      <c r="F33" s="165"/>
      <c r="G33" s="165"/>
      <c r="H33" s="165"/>
      <c r="I33" s="163"/>
      <c r="J33" s="37">
        <f>SUM(J31:J32)</f>
        <v>0.19444444444444442</v>
      </c>
      <c r="K33" s="38">
        <f>K31+K32</f>
        <v>381.5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3"/>
      <c r="B34" s="39"/>
      <c r="C34" s="1"/>
      <c r="D34" s="40"/>
      <c r="E34" s="40"/>
      <c r="F34" s="40"/>
      <c r="G34" s="40"/>
      <c r="H34" s="40"/>
      <c r="I34" s="40"/>
      <c r="J34" s="40"/>
      <c r="K34" s="1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3"/>
      <c r="B35" s="33" t="s">
        <v>70</v>
      </c>
      <c r="C35" s="217" t="s">
        <v>71</v>
      </c>
      <c r="D35" s="165"/>
      <c r="E35" s="165"/>
      <c r="F35" s="165"/>
      <c r="G35" s="165"/>
      <c r="H35" s="165"/>
      <c r="I35" s="163"/>
      <c r="J35" s="26" t="s">
        <v>72</v>
      </c>
      <c r="K35" s="34" t="s">
        <v>52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3"/>
      <c r="B36" s="18" t="s">
        <v>31</v>
      </c>
      <c r="C36" s="19" t="s">
        <v>73</v>
      </c>
      <c r="D36" s="20"/>
      <c r="E36" s="20"/>
      <c r="F36" s="20"/>
      <c r="G36" s="20"/>
      <c r="H36" s="20"/>
      <c r="I36" s="21"/>
      <c r="J36" s="41">
        <v>0.2</v>
      </c>
      <c r="K36" s="42">
        <f>(($K$33+$K$27)*J36)</f>
        <v>468.70000000000005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3"/>
      <c r="B37" s="18" t="s">
        <v>33</v>
      </c>
      <c r="C37" s="19" t="s">
        <v>74</v>
      </c>
      <c r="D37" s="20"/>
      <c r="E37" s="20"/>
      <c r="F37" s="20"/>
      <c r="G37" s="20"/>
      <c r="H37" s="20"/>
      <c r="I37" s="21"/>
      <c r="J37" s="41">
        <v>2.5000000000000001E-2</v>
      </c>
      <c r="K37" s="42">
        <f>($K$33+$K$27)*J37</f>
        <v>58.587500000000006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3"/>
      <c r="B38" s="18" t="s">
        <v>36</v>
      </c>
      <c r="C38" s="19" t="s">
        <v>75</v>
      </c>
      <c r="D38" s="20"/>
      <c r="E38" s="20"/>
      <c r="F38" s="20"/>
      <c r="G38" s="20"/>
      <c r="H38" s="20"/>
      <c r="I38" s="21"/>
      <c r="J38" s="43">
        <v>0.03</v>
      </c>
      <c r="K38" s="42">
        <f t="shared" ref="K38:K43" si="0">(($K$33+$K$27)*J38)</f>
        <v>70.304999999999993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3"/>
      <c r="B39" s="18" t="s">
        <v>39</v>
      </c>
      <c r="C39" s="19" t="s">
        <v>76</v>
      </c>
      <c r="D39" s="20"/>
      <c r="E39" s="20"/>
      <c r="F39" s="20"/>
      <c r="G39" s="20"/>
      <c r="H39" s="20"/>
      <c r="I39" s="21"/>
      <c r="J39" s="41">
        <v>1.4999999999999999E-2</v>
      </c>
      <c r="K39" s="42">
        <f t="shared" si="0"/>
        <v>35.152499999999996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3"/>
      <c r="B40" s="18" t="s">
        <v>57</v>
      </c>
      <c r="C40" s="19" t="s">
        <v>77</v>
      </c>
      <c r="D40" s="20"/>
      <c r="E40" s="20"/>
      <c r="F40" s="20"/>
      <c r="G40" s="20"/>
      <c r="H40" s="20"/>
      <c r="I40" s="21"/>
      <c r="J40" s="41">
        <v>0.01</v>
      </c>
      <c r="K40" s="42">
        <f t="shared" si="0"/>
        <v>23.434999999999999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3"/>
      <c r="B41" s="18" t="s">
        <v>59</v>
      </c>
      <c r="C41" s="19" t="s">
        <v>78</v>
      </c>
      <c r="D41" s="20"/>
      <c r="E41" s="20"/>
      <c r="F41" s="20"/>
      <c r="G41" s="20"/>
      <c r="H41" s="20"/>
      <c r="I41" s="21"/>
      <c r="J41" s="41">
        <v>6.0000000000000001E-3</v>
      </c>
      <c r="K41" s="42">
        <f t="shared" si="0"/>
        <v>14.061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3"/>
      <c r="B42" s="18" t="s">
        <v>61</v>
      </c>
      <c r="C42" s="19" t="s">
        <v>79</v>
      </c>
      <c r="D42" s="20"/>
      <c r="E42" s="20"/>
      <c r="F42" s="20"/>
      <c r="G42" s="20"/>
      <c r="H42" s="20"/>
      <c r="I42" s="21"/>
      <c r="J42" s="41">
        <v>2E-3</v>
      </c>
      <c r="K42" s="42">
        <f t="shared" si="0"/>
        <v>4.6870000000000003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3"/>
      <c r="B43" s="18" t="s">
        <v>80</v>
      </c>
      <c r="C43" s="19" t="s">
        <v>81</v>
      </c>
      <c r="D43" s="20"/>
      <c r="E43" s="20"/>
      <c r="F43" s="20"/>
      <c r="G43" s="20"/>
      <c r="H43" s="20"/>
      <c r="I43" s="21"/>
      <c r="J43" s="41">
        <v>0.08</v>
      </c>
      <c r="K43" s="42">
        <f t="shared" si="0"/>
        <v>187.48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24"/>
      <c r="B44" s="183" t="s">
        <v>82</v>
      </c>
      <c r="C44" s="165"/>
      <c r="D44" s="165"/>
      <c r="E44" s="165"/>
      <c r="F44" s="165"/>
      <c r="G44" s="165"/>
      <c r="H44" s="165"/>
      <c r="I44" s="163"/>
      <c r="J44" s="44">
        <f t="shared" ref="J44:K44" si="1">SUM(J36:J43)</f>
        <v>0.36800000000000005</v>
      </c>
      <c r="K44" s="38">
        <f t="shared" si="1"/>
        <v>862.40800000000002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3"/>
      <c r="B45" s="15"/>
      <c r="C45" s="16"/>
      <c r="D45" s="45"/>
      <c r="E45" s="45"/>
      <c r="F45" s="45"/>
      <c r="G45" s="45"/>
      <c r="H45" s="45"/>
      <c r="I45" s="45"/>
      <c r="J45" s="45"/>
      <c r="K45" s="1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24"/>
      <c r="B46" s="33" t="s">
        <v>83</v>
      </c>
      <c r="C46" s="217" t="s">
        <v>84</v>
      </c>
      <c r="D46" s="165"/>
      <c r="E46" s="165"/>
      <c r="F46" s="165"/>
      <c r="G46" s="165"/>
      <c r="H46" s="165"/>
      <c r="I46" s="163"/>
      <c r="J46" s="26"/>
      <c r="K46" s="27" t="s">
        <v>52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3"/>
      <c r="B47" s="46" t="s">
        <v>31</v>
      </c>
      <c r="C47" s="19" t="s">
        <v>85</v>
      </c>
      <c r="D47" s="20"/>
      <c r="E47" s="20"/>
      <c r="F47" s="20"/>
      <c r="G47" s="20"/>
      <c r="H47" s="20"/>
      <c r="I47" s="21"/>
      <c r="J47" s="47" t="s">
        <v>86</v>
      </c>
      <c r="K47" s="42">
        <f>(4*2*22) - (K20*0.06)</f>
        <v>58.28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3"/>
      <c r="B48" s="46" t="s">
        <v>33</v>
      </c>
      <c r="C48" s="19" t="s">
        <v>87</v>
      </c>
      <c r="D48" s="20"/>
      <c r="E48" s="20"/>
      <c r="F48" s="20"/>
      <c r="G48" s="20"/>
      <c r="H48" s="20"/>
      <c r="I48" s="21"/>
      <c r="J48" s="47" t="s">
        <v>86</v>
      </c>
      <c r="K48" s="42">
        <f>22*29*0.8</f>
        <v>510.40000000000003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3"/>
      <c r="B49" s="46" t="s">
        <v>36</v>
      </c>
      <c r="C49" s="19" t="s">
        <v>88</v>
      </c>
      <c r="D49" s="20"/>
      <c r="E49" s="20"/>
      <c r="F49" s="20"/>
      <c r="G49" s="20"/>
      <c r="H49" s="20"/>
      <c r="I49" s="21"/>
      <c r="J49" s="47" t="s">
        <v>86</v>
      </c>
      <c r="K49" s="42">
        <v>12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24"/>
      <c r="B50" s="183" t="s">
        <v>89</v>
      </c>
      <c r="C50" s="165"/>
      <c r="D50" s="165"/>
      <c r="E50" s="165"/>
      <c r="F50" s="165"/>
      <c r="G50" s="165"/>
      <c r="H50" s="165"/>
      <c r="I50" s="165"/>
      <c r="J50" s="163"/>
      <c r="K50" s="38">
        <f>SUM(K47:K49)</f>
        <v>580.68000000000006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3"/>
      <c r="B51" s="15"/>
      <c r="C51" s="16"/>
      <c r="D51" s="16"/>
      <c r="E51" s="16"/>
      <c r="F51" s="16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3"/>
      <c r="B52" s="211" t="s">
        <v>90</v>
      </c>
      <c r="C52" s="165"/>
      <c r="D52" s="165"/>
      <c r="E52" s="165"/>
      <c r="F52" s="165"/>
      <c r="G52" s="165"/>
      <c r="H52" s="165"/>
      <c r="I52" s="165"/>
      <c r="J52" s="165"/>
      <c r="K52" s="16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24"/>
      <c r="B53" s="26"/>
      <c r="C53" s="48" t="s">
        <v>91</v>
      </c>
      <c r="D53" s="49"/>
      <c r="E53" s="49"/>
      <c r="F53" s="49"/>
      <c r="G53" s="49"/>
      <c r="H53" s="49"/>
      <c r="I53" s="204"/>
      <c r="J53" s="163"/>
      <c r="K53" s="50" t="s">
        <v>52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3"/>
      <c r="B54" s="18" t="s">
        <v>65</v>
      </c>
      <c r="C54" s="19" t="s">
        <v>92</v>
      </c>
      <c r="D54" s="20"/>
      <c r="E54" s="20"/>
      <c r="F54" s="20"/>
      <c r="G54" s="20"/>
      <c r="H54" s="20"/>
      <c r="I54" s="218"/>
      <c r="J54" s="163"/>
      <c r="K54" s="42">
        <f>K33</f>
        <v>381.5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3"/>
      <c r="B55" s="18" t="s">
        <v>70</v>
      </c>
      <c r="C55" s="19" t="s">
        <v>93</v>
      </c>
      <c r="D55" s="20"/>
      <c r="E55" s="20"/>
      <c r="F55" s="20"/>
      <c r="G55" s="20"/>
      <c r="H55" s="20"/>
      <c r="I55" s="218"/>
      <c r="J55" s="163"/>
      <c r="K55" s="42">
        <f>K44</f>
        <v>862.40800000000002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3"/>
      <c r="B56" s="18" t="s">
        <v>83</v>
      </c>
      <c r="C56" s="19" t="s">
        <v>94</v>
      </c>
      <c r="D56" s="20"/>
      <c r="E56" s="20"/>
      <c r="F56" s="20"/>
      <c r="G56" s="20"/>
      <c r="H56" s="20"/>
      <c r="I56" s="218"/>
      <c r="J56" s="163"/>
      <c r="K56" s="42">
        <f>K50</f>
        <v>580.68000000000006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3"/>
      <c r="B57" s="183" t="s">
        <v>95</v>
      </c>
      <c r="C57" s="165"/>
      <c r="D57" s="165"/>
      <c r="E57" s="165"/>
      <c r="F57" s="165"/>
      <c r="G57" s="165"/>
      <c r="H57" s="165"/>
      <c r="I57" s="165"/>
      <c r="J57" s="163"/>
      <c r="K57" s="38">
        <f>SUM(K54:K56)</f>
        <v>1824.588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>
      <c r="A58" s="13"/>
      <c r="B58" s="15"/>
      <c r="C58" s="16"/>
      <c r="D58" s="16"/>
      <c r="E58" s="16"/>
      <c r="F58" s="16"/>
      <c r="G58" s="16"/>
      <c r="H58" s="16"/>
      <c r="I58" s="16"/>
      <c r="J58" s="16"/>
      <c r="K58" s="1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3"/>
      <c r="B59" s="211" t="s">
        <v>96</v>
      </c>
      <c r="C59" s="165"/>
      <c r="D59" s="165"/>
      <c r="E59" s="165"/>
      <c r="F59" s="165"/>
      <c r="G59" s="165"/>
      <c r="H59" s="165"/>
      <c r="I59" s="165"/>
      <c r="J59" s="165"/>
      <c r="K59" s="16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3"/>
      <c r="B60" s="26">
        <v>3</v>
      </c>
      <c r="C60" s="191" t="s">
        <v>97</v>
      </c>
      <c r="D60" s="165"/>
      <c r="E60" s="165"/>
      <c r="F60" s="165"/>
      <c r="G60" s="165"/>
      <c r="H60" s="165"/>
      <c r="I60" s="163"/>
      <c r="J60" s="26" t="s">
        <v>72</v>
      </c>
      <c r="K60" s="34" t="s">
        <v>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>
      <c r="A61" s="13"/>
      <c r="B61" s="18" t="s">
        <v>31</v>
      </c>
      <c r="C61" s="19" t="s">
        <v>99</v>
      </c>
      <c r="D61" s="51"/>
      <c r="E61" s="51"/>
      <c r="F61" s="51"/>
      <c r="G61" s="51"/>
      <c r="H61" s="51"/>
      <c r="I61" s="52"/>
      <c r="J61" s="53">
        <f>1/12*5%</f>
        <v>4.1666666666666666E-3</v>
      </c>
      <c r="K61" s="29">
        <f>K27*J61</f>
        <v>8.1750000000000007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>
      <c r="A62" s="13"/>
      <c r="B62" s="18" t="s">
        <v>33</v>
      </c>
      <c r="C62" s="19" t="s">
        <v>100</v>
      </c>
      <c r="D62" s="51"/>
      <c r="E62" s="51"/>
      <c r="F62" s="51"/>
      <c r="G62" s="51"/>
      <c r="H62" s="51"/>
      <c r="I62" s="52"/>
      <c r="J62" s="53">
        <f>0.08*J61</f>
        <v>3.3333333333333332E-4</v>
      </c>
      <c r="K62" s="29">
        <f>K61*8%</f>
        <v>0.65400000000000003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>
      <c r="A63" s="13"/>
      <c r="B63" s="18" t="s">
        <v>36</v>
      </c>
      <c r="C63" s="54" t="s">
        <v>101</v>
      </c>
      <c r="D63" s="55"/>
      <c r="E63" s="55"/>
      <c r="F63" s="55"/>
      <c r="G63" s="55"/>
      <c r="H63" s="55"/>
      <c r="I63" s="56"/>
      <c r="J63" s="53">
        <f>0.08*0.4*5%</f>
        <v>1.6000000000000001E-3</v>
      </c>
      <c r="K63" s="29">
        <f>$K$27*J63</f>
        <v>3.1392000000000002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>
      <c r="A64" s="13"/>
      <c r="B64" s="18" t="s">
        <v>39</v>
      </c>
      <c r="C64" s="219" t="s">
        <v>102</v>
      </c>
      <c r="D64" s="165"/>
      <c r="E64" s="165"/>
      <c r="F64" s="165"/>
      <c r="G64" s="165"/>
      <c r="H64" s="165"/>
      <c r="I64" s="163"/>
      <c r="J64" s="53">
        <f>(((7/30)/12)*95%)</f>
        <v>1.8472222222222223E-2</v>
      </c>
      <c r="K64" s="29">
        <f>(K27*J64)</f>
        <v>36.2425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>
      <c r="A65" s="13"/>
      <c r="B65" s="18" t="s">
        <v>57</v>
      </c>
      <c r="C65" s="19" t="s">
        <v>103</v>
      </c>
      <c r="D65" s="51"/>
      <c r="E65" s="51"/>
      <c r="F65" s="51"/>
      <c r="G65" s="51"/>
      <c r="H65" s="51"/>
      <c r="I65" s="52"/>
      <c r="J65" s="57">
        <f>J44*J64</f>
        <v>6.7977777777777793E-3</v>
      </c>
      <c r="K65" s="29">
        <f>J44*K64</f>
        <v>13.337240000000001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>
      <c r="A66" s="13"/>
      <c r="B66" s="18" t="s">
        <v>59</v>
      </c>
      <c r="C66" s="220" t="s">
        <v>104</v>
      </c>
      <c r="D66" s="165"/>
      <c r="E66" s="165"/>
      <c r="F66" s="165"/>
      <c r="G66" s="165"/>
      <c r="H66" s="165"/>
      <c r="I66" s="163"/>
      <c r="J66" s="58">
        <f>0.08*0.4*95%</f>
        <v>3.04E-2</v>
      </c>
      <c r="K66" s="59">
        <f>K27*J66</f>
        <v>59.644799999999996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24"/>
      <c r="B67" s="221" t="s">
        <v>105</v>
      </c>
      <c r="C67" s="165"/>
      <c r="D67" s="165"/>
      <c r="E67" s="165"/>
      <c r="F67" s="165"/>
      <c r="G67" s="165"/>
      <c r="H67" s="165"/>
      <c r="I67" s="163"/>
      <c r="J67" s="60">
        <f t="shared" ref="J67:K67" si="2">SUM(J61:J66)</f>
        <v>6.1770000000000005E-2</v>
      </c>
      <c r="K67" s="61">
        <f t="shared" si="2"/>
        <v>121.19274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62"/>
      <c r="B69" s="180" t="s">
        <v>106</v>
      </c>
      <c r="C69" s="165"/>
      <c r="D69" s="165"/>
      <c r="E69" s="165"/>
      <c r="F69" s="165"/>
      <c r="G69" s="165"/>
      <c r="H69" s="165"/>
      <c r="I69" s="165"/>
      <c r="J69" s="165"/>
      <c r="K69" s="16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3"/>
      <c r="B70" s="26" t="s">
        <v>107</v>
      </c>
      <c r="C70" s="181" t="s">
        <v>108</v>
      </c>
      <c r="D70" s="165"/>
      <c r="E70" s="165"/>
      <c r="F70" s="165"/>
      <c r="G70" s="165"/>
      <c r="H70" s="165"/>
      <c r="I70" s="163"/>
      <c r="J70" s="26" t="s">
        <v>72</v>
      </c>
      <c r="K70" s="34" t="s">
        <v>98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3"/>
      <c r="B71" s="18" t="s">
        <v>31</v>
      </c>
      <c r="C71" s="182" t="s">
        <v>109</v>
      </c>
      <c r="D71" s="165"/>
      <c r="E71" s="165"/>
      <c r="F71" s="165"/>
      <c r="G71" s="165"/>
      <c r="H71" s="165"/>
      <c r="I71" s="163"/>
      <c r="J71" s="36">
        <f>((1+1/3)/12)/12</f>
        <v>9.2592592592592587E-3</v>
      </c>
      <c r="K71" s="29">
        <f>J71*(K27+K57+K67)</f>
        <v>36.183154999999992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3"/>
      <c r="B72" s="18" t="s">
        <v>33</v>
      </c>
      <c r="C72" s="182" t="s">
        <v>110</v>
      </c>
      <c r="D72" s="165"/>
      <c r="E72" s="165"/>
      <c r="F72" s="165"/>
      <c r="G72" s="165"/>
      <c r="H72" s="165"/>
      <c r="I72" s="163"/>
      <c r="J72" s="36">
        <f>2/30/12</f>
        <v>5.5555555555555558E-3</v>
      </c>
      <c r="K72" s="29">
        <f>J72*(K27+K57+K67)</f>
        <v>21.709892999999997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3"/>
      <c r="B73" s="18" t="s">
        <v>36</v>
      </c>
      <c r="C73" s="182" t="s">
        <v>111</v>
      </c>
      <c r="D73" s="165"/>
      <c r="E73" s="165"/>
      <c r="F73" s="165"/>
      <c r="G73" s="165"/>
      <c r="H73" s="165"/>
      <c r="I73" s="163"/>
      <c r="J73" s="36">
        <f>2%*(5/30/12)</f>
        <v>2.7777777777777778E-4</v>
      </c>
      <c r="K73" s="29">
        <f>J73*(K27+K57+K67)</f>
        <v>1.08549465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3"/>
      <c r="B74" s="18" t="s">
        <v>39</v>
      </c>
      <c r="C74" s="182" t="s">
        <v>112</v>
      </c>
      <c r="D74" s="165"/>
      <c r="E74" s="165"/>
      <c r="F74" s="165"/>
      <c r="G74" s="165"/>
      <c r="H74" s="165"/>
      <c r="I74" s="163"/>
      <c r="J74" s="36">
        <f>8%*(15/30/12)</f>
        <v>3.3333333333333331E-3</v>
      </c>
      <c r="K74" s="29">
        <f>J74*(K27+K57+K67)</f>
        <v>13.025935799999997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3"/>
      <c r="B75" s="18" t="s">
        <v>57</v>
      </c>
      <c r="C75" s="182" t="s">
        <v>113</v>
      </c>
      <c r="D75" s="165"/>
      <c r="E75" s="165"/>
      <c r="F75" s="165"/>
      <c r="G75" s="165"/>
      <c r="H75" s="165"/>
      <c r="I75" s="163"/>
      <c r="J75" s="36">
        <f>(3%*(120/30/12))</f>
        <v>9.9999999999999985E-3</v>
      </c>
      <c r="K75" s="29">
        <f>J75*(K27+K57+K67)</f>
        <v>39.07780739999999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3"/>
      <c r="B76" s="18" t="s">
        <v>59</v>
      </c>
      <c r="C76" s="182" t="s">
        <v>114</v>
      </c>
      <c r="D76" s="165"/>
      <c r="E76" s="165"/>
      <c r="F76" s="165"/>
      <c r="G76" s="165"/>
      <c r="H76" s="165"/>
      <c r="I76" s="163"/>
      <c r="J76" s="64">
        <f>(1/12/12)</f>
        <v>6.9444444444444441E-3</v>
      </c>
      <c r="K76" s="29">
        <f>$K$27*J76</f>
        <v>13.625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3"/>
      <c r="B77" s="183" t="s">
        <v>115</v>
      </c>
      <c r="C77" s="165"/>
      <c r="D77" s="165"/>
      <c r="E77" s="165"/>
      <c r="F77" s="165"/>
      <c r="G77" s="165"/>
      <c r="H77" s="165"/>
      <c r="I77" s="163"/>
      <c r="J77" s="44">
        <f t="shared" ref="J77:K77" si="3">SUM(J71:J76)</f>
        <v>3.5370370370370371E-2</v>
      </c>
      <c r="K77" s="38">
        <f t="shared" si="3"/>
        <v>124.70728584999998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62"/>
      <c r="C78" s="1"/>
      <c r="D78" s="1"/>
      <c r="E78" s="1"/>
      <c r="F78" s="1"/>
      <c r="G78" s="1"/>
      <c r="H78" s="1"/>
      <c r="I78" s="1"/>
      <c r="J78" s="1"/>
      <c r="K78" s="6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33" t="s">
        <v>116</v>
      </c>
      <c r="C79" s="184" t="s">
        <v>117</v>
      </c>
      <c r="D79" s="165"/>
      <c r="E79" s="165"/>
      <c r="F79" s="165"/>
      <c r="G79" s="165"/>
      <c r="H79" s="165"/>
      <c r="I79" s="163"/>
      <c r="J79" s="33" t="s">
        <v>72</v>
      </c>
      <c r="K79" s="66" t="s">
        <v>98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8" t="s">
        <v>31</v>
      </c>
      <c r="C80" s="19" t="s">
        <v>118</v>
      </c>
      <c r="D80" s="20"/>
      <c r="E80" s="20"/>
      <c r="F80" s="20"/>
      <c r="G80" s="20"/>
      <c r="H80" s="20"/>
      <c r="I80" s="21"/>
      <c r="J80" s="58">
        <v>0</v>
      </c>
      <c r="K80" s="29">
        <v>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85" t="s">
        <v>119</v>
      </c>
      <c r="C81" s="165"/>
      <c r="D81" s="165"/>
      <c r="E81" s="165"/>
      <c r="F81" s="165"/>
      <c r="G81" s="165"/>
      <c r="H81" s="165"/>
      <c r="I81" s="163"/>
      <c r="J81" s="67">
        <f>TRUNC(SUM(J80),4)</f>
        <v>0</v>
      </c>
      <c r="K81" s="68">
        <f>SUM(K80)</f>
        <v>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62"/>
      <c r="C82" s="1"/>
      <c r="D82" s="1"/>
      <c r="E82" s="1"/>
      <c r="F82" s="1"/>
      <c r="G82" s="1"/>
      <c r="H82" s="1"/>
      <c r="I82" s="1"/>
      <c r="J82" s="69"/>
      <c r="K82" s="65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86" t="s">
        <v>120</v>
      </c>
      <c r="C83" s="187"/>
      <c r="D83" s="187"/>
      <c r="E83" s="187"/>
      <c r="F83" s="187"/>
      <c r="G83" s="187"/>
      <c r="H83" s="187"/>
      <c r="I83" s="187"/>
      <c r="J83" s="187"/>
      <c r="K83" s="1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3"/>
      <c r="B84" s="26">
        <v>4</v>
      </c>
      <c r="C84" s="181" t="s">
        <v>121</v>
      </c>
      <c r="D84" s="165"/>
      <c r="E84" s="165"/>
      <c r="F84" s="165"/>
      <c r="G84" s="165"/>
      <c r="H84" s="165"/>
      <c r="I84" s="163"/>
      <c r="J84" s="183" t="s">
        <v>98</v>
      </c>
      <c r="K84" s="16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3"/>
      <c r="B85" s="18" t="s">
        <v>107</v>
      </c>
      <c r="C85" s="19" t="s">
        <v>110</v>
      </c>
      <c r="D85" s="20"/>
      <c r="E85" s="20"/>
      <c r="F85" s="20"/>
      <c r="G85" s="20"/>
      <c r="H85" s="20"/>
      <c r="I85" s="21"/>
      <c r="J85" s="189">
        <f>K77</f>
        <v>124.70728584999998</v>
      </c>
      <c r="K85" s="16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3"/>
      <c r="B86" s="18" t="s">
        <v>116</v>
      </c>
      <c r="C86" s="19" t="s">
        <v>122</v>
      </c>
      <c r="D86" s="20"/>
      <c r="E86" s="20"/>
      <c r="F86" s="20"/>
      <c r="G86" s="20"/>
      <c r="H86" s="20"/>
      <c r="I86" s="21"/>
      <c r="J86" s="189">
        <f>K81</f>
        <v>0</v>
      </c>
      <c r="K86" s="16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24"/>
      <c r="B87" s="183" t="s">
        <v>123</v>
      </c>
      <c r="C87" s="165"/>
      <c r="D87" s="165"/>
      <c r="E87" s="165"/>
      <c r="F87" s="165"/>
      <c r="G87" s="165"/>
      <c r="H87" s="165"/>
      <c r="I87" s="163"/>
      <c r="J87" s="190">
        <f>SUM(J85:K86)</f>
        <v>124.70728584999998</v>
      </c>
      <c r="K87" s="16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62"/>
      <c r="C88" s="1"/>
      <c r="D88" s="1"/>
      <c r="E88" s="1"/>
      <c r="F88" s="1"/>
      <c r="G88" s="1"/>
      <c r="H88" s="1"/>
      <c r="I88" s="1"/>
      <c r="J88" s="1"/>
      <c r="K88" s="65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62"/>
      <c r="B89" s="186" t="s">
        <v>124</v>
      </c>
      <c r="C89" s="187"/>
      <c r="D89" s="187"/>
      <c r="E89" s="187"/>
      <c r="F89" s="187"/>
      <c r="G89" s="187"/>
      <c r="H89" s="187"/>
      <c r="I89" s="187"/>
      <c r="J89" s="187"/>
      <c r="K89" s="1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3"/>
      <c r="B90" s="33">
        <v>5</v>
      </c>
      <c r="C90" s="191" t="s">
        <v>125</v>
      </c>
      <c r="D90" s="165"/>
      <c r="E90" s="165"/>
      <c r="F90" s="165"/>
      <c r="G90" s="165"/>
      <c r="H90" s="165"/>
      <c r="I90" s="163"/>
      <c r="J90" s="185" t="s">
        <v>52</v>
      </c>
      <c r="K90" s="16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3"/>
      <c r="B91" s="18" t="s">
        <v>31</v>
      </c>
      <c r="C91" s="19" t="s">
        <v>126</v>
      </c>
      <c r="D91" s="20"/>
      <c r="E91" s="20"/>
      <c r="F91" s="20"/>
      <c r="G91" s="20"/>
      <c r="H91" s="20"/>
      <c r="I91" s="21"/>
      <c r="J91" s="192">
        <f>Uniformes!G10/12</f>
        <v>78.791666666666671</v>
      </c>
      <c r="K91" s="16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3"/>
      <c r="B92" s="18" t="s">
        <v>33</v>
      </c>
      <c r="C92" s="19" t="s">
        <v>127</v>
      </c>
      <c r="D92" s="20"/>
      <c r="E92" s="20"/>
      <c r="F92" s="20"/>
      <c r="G92" s="20"/>
      <c r="H92" s="20"/>
      <c r="I92" s="21"/>
      <c r="J92" s="192">
        <f>EPIs!F13/12</f>
        <v>54.830000000000005</v>
      </c>
      <c r="K92" s="16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3"/>
      <c r="B93" s="18" t="s">
        <v>36</v>
      </c>
      <c r="C93" s="19" t="s">
        <v>128</v>
      </c>
      <c r="D93" s="20"/>
      <c r="E93" s="20"/>
      <c r="F93" s="20"/>
      <c r="G93" s="20"/>
      <c r="H93" s="20"/>
      <c r="I93" s="21"/>
      <c r="J93" s="192">
        <f>Insumos!G10/12</f>
        <v>655.18333333333328</v>
      </c>
      <c r="K93" s="16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3"/>
      <c r="B94" s="18" t="s">
        <v>39</v>
      </c>
      <c r="C94" s="19" t="s">
        <v>129</v>
      </c>
      <c r="D94" s="20"/>
      <c r="E94" s="20"/>
      <c r="F94" s="20"/>
      <c r="G94" s="20"/>
      <c r="H94" s="20"/>
      <c r="I94" s="21"/>
      <c r="J94" s="192">
        <f>Ferramentas!G15/12</f>
        <v>95.259999999999991</v>
      </c>
      <c r="K94" s="16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3"/>
      <c r="B95" s="18" t="s">
        <v>57</v>
      </c>
      <c r="C95" s="19" t="s">
        <v>130</v>
      </c>
      <c r="D95" s="20"/>
      <c r="E95" s="20"/>
      <c r="F95" s="20"/>
      <c r="G95" s="20"/>
      <c r="H95" s="20"/>
      <c r="I95" s="21"/>
      <c r="J95" s="192">
        <v>0</v>
      </c>
      <c r="K95" s="16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3"/>
      <c r="B96" s="183" t="s">
        <v>131</v>
      </c>
      <c r="C96" s="165"/>
      <c r="D96" s="165"/>
      <c r="E96" s="165"/>
      <c r="F96" s="165"/>
      <c r="G96" s="165"/>
      <c r="H96" s="165"/>
      <c r="I96" s="163"/>
      <c r="J96" s="193">
        <f>SUM(J91:K95)</f>
        <v>884.06499999999994</v>
      </c>
      <c r="K96" s="16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3"/>
      <c r="B97" s="70"/>
      <c r="C97" s="70"/>
      <c r="D97" s="71"/>
      <c r="E97" s="72"/>
      <c r="F97" s="1"/>
      <c r="G97" s="1"/>
      <c r="H97" s="1"/>
      <c r="I97" s="1"/>
      <c r="J97" s="1"/>
      <c r="K97" s="65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3"/>
      <c r="B98" s="217" t="s">
        <v>132</v>
      </c>
      <c r="C98" s="165"/>
      <c r="D98" s="165"/>
      <c r="E98" s="165"/>
      <c r="F98" s="165"/>
      <c r="G98" s="165"/>
      <c r="H98" s="165"/>
      <c r="I98" s="165"/>
      <c r="J98" s="165"/>
      <c r="K98" s="16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3"/>
      <c r="B99" s="33">
        <v>6</v>
      </c>
      <c r="C99" s="217" t="s">
        <v>133</v>
      </c>
      <c r="D99" s="165"/>
      <c r="E99" s="165"/>
      <c r="F99" s="165"/>
      <c r="G99" s="165"/>
      <c r="H99" s="165"/>
      <c r="I99" s="163"/>
      <c r="J99" s="33" t="s">
        <v>72</v>
      </c>
      <c r="K99" s="66" t="s">
        <v>98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3"/>
      <c r="B100" s="18" t="s">
        <v>31</v>
      </c>
      <c r="C100" s="19" t="s">
        <v>134</v>
      </c>
      <c r="D100" s="73"/>
      <c r="E100" s="73"/>
      <c r="F100" s="73"/>
      <c r="G100" s="73"/>
      <c r="H100" s="73"/>
      <c r="I100" s="74"/>
      <c r="J100" s="41">
        <v>0.05</v>
      </c>
      <c r="K100" s="29">
        <f>(K27+K57+K67+J87+J96)*J100</f>
        <v>245.82765129249998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3"/>
      <c r="B101" s="18" t="s">
        <v>33</v>
      </c>
      <c r="C101" s="19" t="s">
        <v>135</v>
      </c>
      <c r="D101" s="73"/>
      <c r="E101" s="73"/>
      <c r="F101" s="73"/>
      <c r="G101" s="73"/>
      <c r="H101" s="73"/>
      <c r="I101" s="74"/>
      <c r="J101" s="41">
        <v>0.1</v>
      </c>
      <c r="K101" s="29">
        <f>(K27+K57+K67+J87+J96+K100)*J101</f>
        <v>516.23806771424995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3"/>
      <c r="B102" s="18" t="s">
        <v>36</v>
      </c>
      <c r="C102" s="75" t="s">
        <v>136</v>
      </c>
      <c r="D102" s="73"/>
      <c r="E102" s="73"/>
      <c r="F102" s="73"/>
      <c r="G102" s="73"/>
      <c r="H102" s="73"/>
      <c r="I102" s="74"/>
      <c r="J102" s="41">
        <f t="shared" ref="J102:K102" si="4">J103+J104+J105</f>
        <v>0.14250000000000002</v>
      </c>
      <c r="K102" s="29">
        <f t="shared" si="4"/>
        <v>943.67716751263765</v>
      </c>
      <c r="L102" s="7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3"/>
      <c r="B103" s="18" t="s">
        <v>137</v>
      </c>
      <c r="C103" s="19" t="s">
        <v>138</v>
      </c>
      <c r="D103" s="20"/>
      <c r="E103" s="20"/>
      <c r="F103" s="20"/>
      <c r="G103" s="20"/>
      <c r="H103" s="20"/>
      <c r="I103" s="21"/>
      <c r="J103" s="41">
        <v>1.6500000000000001E-2</v>
      </c>
      <c r="K103" s="77">
        <f>J103*(K27+K57+K67+J87+J96+K100+K101)/(1-14.25%)</f>
        <v>109.26788255409488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3"/>
      <c r="B104" s="18" t="s">
        <v>139</v>
      </c>
      <c r="C104" s="19" t="s">
        <v>140</v>
      </c>
      <c r="D104" s="20"/>
      <c r="E104" s="20"/>
      <c r="F104" s="20"/>
      <c r="G104" s="20"/>
      <c r="H104" s="20"/>
      <c r="I104" s="21"/>
      <c r="J104" s="43">
        <v>7.5999999999999998E-2</v>
      </c>
      <c r="K104" s="29">
        <f>J104*(K27+K57+K67+J87+J96+K100+K101)/(1-14.25%)</f>
        <v>503.29448934007343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3"/>
      <c r="B105" s="18" t="s">
        <v>141</v>
      </c>
      <c r="C105" s="19" t="s">
        <v>142</v>
      </c>
      <c r="D105" s="20"/>
      <c r="E105" s="20"/>
      <c r="F105" s="20"/>
      <c r="G105" s="20"/>
      <c r="H105" s="20"/>
      <c r="I105" s="21"/>
      <c r="J105" s="41">
        <v>0.05</v>
      </c>
      <c r="K105" s="29">
        <f>J105*(K27+K57+K67+J87+J96+K100+K101)/(1-14.25%)</f>
        <v>331.11479561846937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3"/>
      <c r="B106" s="78"/>
      <c r="C106" s="199" t="s">
        <v>143</v>
      </c>
      <c r="D106" s="165"/>
      <c r="E106" s="165"/>
      <c r="F106" s="165"/>
      <c r="G106" s="165"/>
      <c r="H106" s="165"/>
      <c r="I106" s="163"/>
      <c r="J106" s="79">
        <f t="shared" ref="J106:K106" si="5">SUM(J100:J102)</f>
        <v>0.29250000000000004</v>
      </c>
      <c r="K106" s="32">
        <f t="shared" si="5"/>
        <v>1705.7428865193876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3"/>
      <c r="B107" s="80"/>
      <c r="C107" s="81"/>
      <c r="D107" s="72"/>
      <c r="E107" s="82"/>
      <c r="F107" s="1"/>
      <c r="G107" s="1"/>
      <c r="H107" s="1"/>
      <c r="I107" s="1"/>
      <c r="J107" s="1"/>
      <c r="K107" s="6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3"/>
      <c r="B108" s="222" t="s">
        <v>144</v>
      </c>
      <c r="C108" s="165"/>
      <c r="D108" s="165"/>
      <c r="E108" s="165"/>
      <c r="F108" s="165"/>
      <c r="G108" s="165"/>
      <c r="H108" s="165"/>
      <c r="I108" s="165"/>
      <c r="J108" s="165"/>
      <c r="K108" s="16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3"/>
      <c r="B109" s="202" t="s">
        <v>145</v>
      </c>
      <c r="C109" s="165"/>
      <c r="D109" s="165"/>
      <c r="E109" s="165"/>
      <c r="F109" s="165"/>
      <c r="G109" s="165"/>
      <c r="H109" s="165"/>
      <c r="I109" s="163"/>
      <c r="J109" s="199" t="s">
        <v>98</v>
      </c>
      <c r="K109" s="16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3"/>
      <c r="B110" s="18" t="s">
        <v>31</v>
      </c>
      <c r="C110" s="19" t="s">
        <v>146</v>
      </c>
      <c r="D110" s="20"/>
      <c r="E110" s="20"/>
      <c r="F110" s="20"/>
      <c r="G110" s="20"/>
      <c r="H110" s="20"/>
      <c r="I110" s="21"/>
      <c r="J110" s="194">
        <f>K27</f>
        <v>1962</v>
      </c>
      <c r="K110" s="16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3"/>
      <c r="B111" s="18" t="s">
        <v>33</v>
      </c>
      <c r="C111" s="19" t="s">
        <v>147</v>
      </c>
      <c r="D111" s="20"/>
      <c r="E111" s="20"/>
      <c r="F111" s="20"/>
      <c r="G111" s="20"/>
      <c r="H111" s="20"/>
      <c r="I111" s="21"/>
      <c r="J111" s="194">
        <f>K57</f>
        <v>1824.588</v>
      </c>
      <c r="K111" s="16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3"/>
      <c r="B112" s="18" t="s">
        <v>36</v>
      </c>
      <c r="C112" s="19" t="s">
        <v>148</v>
      </c>
      <c r="D112" s="20"/>
      <c r="E112" s="20"/>
      <c r="F112" s="20"/>
      <c r="G112" s="20"/>
      <c r="H112" s="20"/>
      <c r="I112" s="21"/>
      <c r="J112" s="194">
        <f>K67</f>
        <v>121.19274</v>
      </c>
      <c r="K112" s="16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3"/>
      <c r="B113" s="18" t="s">
        <v>39</v>
      </c>
      <c r="C113" s="19" t="s">
        <v>149</v>
      </c>
      <c r="D113" s="20"/>
      <c r="E113" s="20"/>
      <c r="F113" s="20"/>
      <c r="G113" s="20"/>
      <c r="H113" s="20"/>
      <c r="I113" s="21"/>
      <c r="J113" s="194">
        <f>J87</f>
        <v>124.70728584999998</v>
      </c>
      <c r="K113" s="16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3"/>
      <c r="B114" s="18" t="s">
        <v>57</v>
      </c>
      <c r="C114" s="19" t="s">
        <v>150</v>
      </c>
      <c r="D114" s="20"/>
      <c r="E114" s="20"/>
      <c r="F114" s="20"/>
      <c r="G114" s="20"/>
      <c r="H114" s="20"/>
      <c r="I114" s="21"/>
      <c r="J114" s="194">
        <f>J96</f>
        <v>884.06499999999994</v>
      </c>
      <c r="K114" s="16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3"/>
      <c r="B115" s="195" t="s">
        <v>151</v>
      </c>
      <c r="C115" s="165"/>
      <c r="D115" s="165"/>
      <c r="E115" s="165"/>
      <c r="F115" s="165"/>
      <c r="G115" s="165"/>
      <c r="H115" s="165"/>
      <c r="I115" s="163"/>
      <c r="J115" s="196">
        <f>SUM(J110:K114)</f>
        <v>4916.5530258499994</v>
      </c>
      <c r="K115" s="16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3"/>
      <c r="B116" s="18" t="s">
        <v>57</v>
      </c>
      <c r="C116" s="19" t="s">
        <v>152</v>
      </c>
      <c r="D116" s="20"/>
      <c r="E116" s="20"/>
      <c r="F116" s="20"/>
      <c r="G116" s="20"/>
      <c r="H116" s="20"/>
      <c r="I116" s="21"/>
      <c r="J116" s="194">
        <f>K106</f>
        <v>1705.7428865193876</v>
      </c>
      <c r="K116" s="16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3"/>
      <c r="B117" s="199" t="s">
        <v>153</v>
      </c>
      <c r="C117" s="165"/>
      <c r="D117" s="165"/>
      <c r="E117" s="165"/>
      <c r="F117" s="165"/>
      <c r="G117" s="165"/>
      <c r="H117" s="165"/>
      <c r="I117" s="163"/>
      <c r="J117" s="200">
        <f>SUM(J115:K116)</f>
        <v>6622.2959123693872</v>
      </c>
      <c r="K117" s="16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3"/>
      <c r="B118" s="62"/>
      <c r="C118" s="1"/>
      <c r="D118" s="1"/>
      <c r="E118" s="1"/>
      <c r="F118" s="1"/>
      <c r="G118" s="1"/>
      <c r="H118" s="1"/>
      <c r="I118" s="1"/>
      <c r="J118" s="1"/>
      <c r="K118" s="65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3"/>
      <c r="B119" s="201" t="s">
        <v>154</v>
      </c>
      <c r="C119" s="187"/>
      <c r="D119" s="187"/>
      <c r="E119" s="187"/>
      <c r="F119" s="187"/>
      <c r="G119" s="187"/>
      <c r="H119" s="187"/>
      <c r="I119" s="187"/>
      <c r="J119" s="187"/>
      <c r="K119" s="1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7" customHeight="1">
      <c r="A120" s="13"/>
      <c r="B120" s="199" t="s">
        <v>155</v>
      </c>
      <c r="C120" s="165"/>
      <c r="D120" s="165"/>
      <c r="E120" s="163"/>
      <c r="F120" s="202" t="s">
        <v>156</v>
      </c>
      <c r="G120" s="163"/>
      <c r="H120" s="83" t="s">
        <v>157</v>
      </c>
      <c r="I120" s="84" t="s">
        <v>158</v>
      </c>
      <c r="J120" s="84" t="s">
        <v>159</v>
      </c>
      <c r="K120" s="85" t="s">
        <v>160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3"/>
      <c r="B121" s="46"/>
      <c r="C121" s="203" t="str">
        <f>J12</f>
        <v>JARDINEIRO</v>
      </c>
      <c r="D121" s="165"/>
      <c r="E121" s="163"/>
      <c r="F121" s="194">
        <f>J117</f>
        <v>6622.2959123693872</v>
      </c>
      <c r="G121" s="163"/>
      <c r="H121" s="86">
        <v>1</v>
      </c>
      <c r="I121" s="87">
        <f>F121*H121</f>
        <v>6622.2959123693872</v>
      </c>
      <c r="J121" s="86">
        <v>1</v>
      </c>
      <c r="K121" s="29">
        <f>I121*J121</f>
        <v>6622.2959123693872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3"/>
      <c r="B122" s="197" t="s">
        <v>161</v>
      </c>
      <c r="C122" s="165"/>
      <c r="D122" s="165"/>
      <c r="E122" s="165"/>
      <c r="F122" s="165"/>
      <c r="G122" s="165"/>
      <c r="H122" s="165"/>
      <c r="I122" s="165"/>
      <c r="J122" s="163"/>
      <c r="K122" s="88">
        <f>K121</f>
        <v>6622.2959123693872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3"/>
      <c r="B123" s="89"/>
      <c r="C123" s="198" t="s">
        <v>162</v>
      </c>
      <c r="D123" s="165"/>
      <c r="E123" s="165"/>
      <c r="F123" s="165"/>
      <c r="G123" s="165"/>
      <c r="H123" s="165"/>
      <c r="I123" s="165"/>
      <c r="J123" s="163"/>
      <c r="K123" s="90">
        <f>K122*12</f>
        <v>79467.550948432647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3"/>
      <c r="B124" s="62"/>
      <c r="C124" s="1"/>
      <c r="D124" s="1"/>
      <c r="E124" s="1"/>
      <c r="F124" s="1"/>
      <c r="G124" s="1"/>
      <c r="H124" s="1"/>
      <c r="I124" s="1"/>
      <c r="J124" s="1"/>
      <c r="K124" s="65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3">
    <mergeCell ref="B67:I67"/>
    <mergeCell ref="B98:K98"/>
    <mergeCell ref="C99:I99"/>
    <mergeCell ref="C106:I106"/>
    <mergeCell ref="B108:K108"/>
    <mergeCell ref="B57:J57"/>
    <mergeCell ref="B59:K59"/>
    <mergeCell ref="C60:I60"/>
    <mergeCell ref="C64:I64"/>
    <mergeCell ref="C66:I66"/>
    <mergeCell ref="B52:K52"/>
    <mergeCell ref="I53:J53"/>
    <mergeCell ref="I54:J54"/>
    <mergeCell ref="I55:J55"/>
    <mergeCell ref="I56:J56"/>
    <mergeCell ref="B33:I33"/>
    <mergeCell ref="C35:I35"/>
    <mergeCell ref="B44:I44"/>
    <mergeCell ref="C46:I46"/>
    <mergeCell ref="B50:J50"/>
    <mergeCell ref="B18:K18"/>
    <mergeCell ref="C19:I19"/>
    <mergeCell ref="B27:J27"/>
    <mergeCell ref="B29:K29"/>
    <mergeCell ref="C30:I30"/>
    <mergeCell ref="J12:K12"/>
    <mergeCell ref="J13:K13"/>
    <mergeCell ref="J14:K14"/>
    <mergeCell ref="J15:K15"/>
    <mergeCell ref="J16:K16"/>
    <mergeCell ref="C8:I8"/>
    <mergeCell ref="J8:K8"/>
    <mergeCell ref="J9:K9"/>
    <mergeCell ref="C9:I9"/>
    <mergeCell ref="B11:K11"/>
    <mergeCell ref="B5:E5"/>
    <mergeCell ref="F5:K5"/>
    <mergeCell ref="C6:I6"/>
    <mergeCell ref="J6:K6"/>
    <mergeCell ref="C7:I7"/>
    <mergeCell ref="J7:K7"/>
    <mergeCell ref="B1:K1"/>
    <mergeCell ref="B2:K2"/>
    <mergeCell ref="B3:K3"/>
    <mergeCell ref="B4:E4"/>
    <mergeCell ref="F4:K4"/>
    <mergeCell ref="C123:J123"/>
    <mergeCell ref="B117:I117"/>
    <mergeCell ref="J117:K117"/>
    <mergeCell ref="B119:K119"/>
    <mergeCell ref="B120:E120"/>
    <mergeCell ref="F120:G120"/>
    <mergeCell ref="C121:E121"/>
    <mergeCell ref="F121:G121"/>
    <mergeCell ref="J114:K114"/>
    <mergeCell ref="B115:I115"/>
    <mergeCell ref="J115:K115"/>
    <mergeCell ref="J116:K116"/>
    <mergeCell ref="B122:J122"/>
    <mergeCell ref="B96:I96"/>
    <mergeCell ref="J96:K96"/>
    <mergeCell ref="J111:K111"/>
    <mergeCell ref="J112:K112"/>
    <mergeCell ref="J113:K113"/>
    <mergeCell ref="B109:I109"/>
    <mergeCell ref="J109:K109"/>
    <mergeCell ref="J110:K110"/>
    <mergeCell ref="J91:K91"/>
    <mergeCell ref="J92:K92"/>
    <mergeCell ref="J93:K93"/>
    <mergeCell ref="J94:K94"/>
    <mergeCell ref="J95:K95"/>
    <mergeCell ref="J86:K86"/>
    <mergeCell ref="B87:I87"/>
    <mergeCell ref="J87:K87"/>
    <mergeCell ref="B89:K89"/>
    <mergeCell ref="C90:I90"/>
    <mergeCell ref="J90:K90"/>
    <mergeCell ref="B81:I81"/>
    <mergeCell ref="B83:K83"/>
    <mergeCell ref="C84:I84"/>
    <mergeCell ref="J84:K84"/>
    <mergeCell ref="J85:K85"/>
    <mergeCell ref="C74:I74"/>
    <mergeCell ref="C75:I75"/>
    <mergeCell ref="C76:I76"/>
    <mergeCell ref="B77:I77"/>
    <mergeCell ref="C79:I79"/>
    <mergeCell ref="B69:K69"/>
    <mergeCell ref="C70:I70"/>
    <mergeCell ref="C71:I71"/>
    <mergeCell ref="C72:I72"/>
    <mergeCell ref="C73:I73"/>
  </mergeCells>
  <pageMargins left="0.51180555555555496" right="0.51180555555555496" top="0.78749999999999998" bottom="0.78749999999999998" header="0" footer="0"/>
  <pageSetup paperSize="9" scale="63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8.42578125" customWidth="1"/>
    <col min="2" max="2" width="38.5703125" customWidth="1"/>
    <col min="3" max="3" width="44.140625" customWidth="1"/>
    <col min="4" max="5" width="9.7109375" customWidth="1"/>
    <col min="6" max="6" width="11" customWidth="1"/>
    <col min="7" max="7" width="15.28515625" customWidth="1"/>
    <col min="8" max="8" width="9.140625" customWidth="1"/>
    <col min="9" max="26" width="8.5703125" customWidth="1"/>
  </cols>
  <sheetData>
    <row r="1" spans="1:26" ht="23.25" customHeight="1">
      <c r="A1" s="172" t="s">
        <v>163</v>
      </c>
      <c r="B1" s="165"/>
      <c r="C1" s="165"/>
      <c r="D1" s="165"/>
      <c r="E1" s="165"/>
      <c r="F1" s="165"/>
      <c r="G1" s="163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23.25" customHeight="1">
      <c r="A2" s="204"/>
      <c r="B2" s="165"/>
      <c r="C2" s="165"/>
      <c r="D2" s="165"/>
      <c r="E2" s="165"/>
      <c r="F2" s="165"/>
      <c r="G2" s="165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30" customHeight="1">
      <c r="A3" s="223" t="s">
        <v>164</v>
      </c>
      <c r="B3" s="165"/>
      <c r="C3" s="165"/>
      <c r="D3" s="165"/>
      <c r="E3" s="165"/>
      <c r="F3" s="165"/>
      <c r="G3" s="163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12.75" customHeight="1">
      <c r="A4" s="92" t="s">
        <v>165</v>
      </c>
      <c r="B4" s="92" t="s">
        <v>166</v>
      </c>
      <c r="C4" s="92" t="s">
        <v>167</v>
      </c>
      <c r="D4" s="92" t="s">
        <v>168</v>
      </c>
      <c r="E4" s="92" t="s">
        <v>169</v>
      </c>
      <c r="F4" s="92" t="s">
        <v>170</v>
      </c>
      <c r="G4" s="92" t="s">
        <v>171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38.25" customHeight="1">
      <c r="A5" s="93">
        <v>1</v>
      </c>
      <c r="B5" s="224" t="s">
        <v>43</v>
      </c>
      <c r="C5" s="94" t="s">
        <v>172</v>
      </c>
      <c r="D5" s="95">
        <v>4</v>
      </c>
      <c r="E5" s="94" t="s">
        <v>173</v>
      </c>
      <c r="F5" s="96">
        <v>78.599999999999994</v>
      </c>
      <c r="G5" s="97">
        <f t="shared" ref="G5:G9" si="0">D5*F5</f>
        <v>314.39999999999998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53.25" customHeight="1">
      <c r="A6" s="93">
        <v>2</v>
      </c>
      <c r="B6" s="225"/>
      <c r="C6" s="94" t="s">
        <v>174</v>
      </c>
      <c r="D6" s="95">
        <v>6</v>
      </c>
      <c r="E6" s="94" t="s">
        <v>173</v>
      </c>
      <c r="F6" s="96">
        <v>51.06</v>
      </c>
      <c r="G6" s="97">
        <f t="shared" si="0"/>
        <v>306.36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ht="18" customHeight="1">
      <c r="A7" s="93">
        <v>3</v>
      </c>
      <c r="B7" s="225"/>
      <c r="C7" s="94" t="s">
        <v>175</v>
      </c>
      <c r="D7" s="95">
        <v>1</v>
      </c>
      <c r="E7" s="94" t="s">
        <v>173</v>
      </c>
      <c r="F7" s="96">
        <v>23.26</v>
      </c>
      <c r="G7" s="97">
        <f t="shared" si="0"/>
        <v>23.26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27" customHeight="1">
      <c r="A8" s="93">
        <v>4</v>
      </c>
      <c r="B8" s="225"/>
      <c r="C8" s="94" t="s">
        <v>176</v>
      </c>
      <c r="D8" s="95">
        <v>8</v>
      </c>
      <c r="E8" s="94" t="s">
        <v>177</v>
      </c>
      <c r="F8" s="96">
        <v>12.66</v>
      </c>
      <c r="G8" s="97">
        <f t="shared" si="0"/>
        <v>101.28</v>
      </c>
      <c r="H8" s="98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30.75" customHeight="1">
      <c r="A9" s="93">
        <v>5</v>
      </c>
      <c r="B9" s="176"/>
      <c r="C9" s="94" t="s">
        <v>178</v>
      </c>
      <c r="D9" s="95">
        <v>4</v>
      </c>
      <c r="E9" s="94" t="s">
        <v>173</v>
      </c>
      <c r="F9" s="96">
        <v>50.05</v>
      </c>
      <c r="G9" s="97">
        <f t="shared" si="0"/>
        <v>200.2</v>
      </c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ht="33" customHeight="1">
      <c r="A10" s="226" t="s">
        <v>179</v>
      </c>
      <c r="B10" s="165"/>
      <c r="C10" s="165"/>
      <c r="D10" s="165"/>
      <c r="E10" s="165"/>
      <c r="F10" s="163"/>
      <c r="G10" s="99">
        <f>SUM(G5:G9)</f>
        <v>945.5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1:G1"/>
    <mergeCell ref="A2:G2"/>
    <mergeCell ref="A3:G3"/>
    <mergeCell ref="B5:B9"/>
    <mergeCell ref="A10:F10"/>
  </mergeCells>
  <pageMargins left="0.51180555555555496" right="0.51180555555555496" top="0.78749999999999998" bottom="0.78749999999999998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4.7109375" customWidth="1"/>
    <col min="2" max="2" width="54.5703125" customWidth="1"/>
    <col min="3" max="3" width="10.28515625" customWidth="1"/>
    <col min="4" max="4" width="11" customWidth="1"/>
    <col min="5" max="5" width="10.140625" customWidth="1"/>
    <col min="6" max="6" width="11" customWidth="1"/>
    <col min="7" max="26" width="8.7109375" customWidth="1"/>
  </cols>
  <sheetData>
    <row r="1" spans="1:26" ht="29.25" customHeight="1">
      <c r="A1" s="172" t="s">
        <v>180</v>
      </c>
      <c r="B1" s="165"/>
      <c r="C1" s="165"/>
      <c r="D1" s="165"/>
      <c r="E1" s="165"/>
      <c r="F1" s="16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223" t="s">
        <v>181</v>
      </c>
      <c r="B2" s="165"/>
      <c r="C2" s="165"/>
      <c r="D2" s="165"/>
      <c r="E2" s="165"/>
      <c r="F2" s="16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.75">
      <c r="A3" s="100" t="s">
        <v>165</v>
      </c>
      <c r="B3" s="101" t="s">
        <v>182</v>
      </c>
      <c r="C3" s="101" t="s">
        <v>183</v>
      </c>
      <c r="D3" s="101" t="s">
        <v>184</v>
      </c>
      <c r="E3" s="100" t="s">
        <v>170</v>
      </c>
      <c r="F3" s="100" t="s">
        <v>185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0.25" customHeight="1">
      <c r="A4" s="102">
        <v>1</v>
      </c>
      <c r="B4" s="103" t="s">
        <v>186</v>
      </c>
      <c r="C4" s="104" t="s">
        <v>187</v>
      </c>
      <c r="D4" s="10">
        <v>1</v>
      </c>
      <c r="E4" s="105">
        <v>15.97</v>
      </c>
      <c r="F4" s="97">
        <f t="shared" ref="F4:F9" si="0">E4*D4</f>
        <v>15.97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5.25" customHeight="1">
      <c r="A5" s="102">
        <v>2</v>
      </c>
      <c r="B5" s="106" t="s">
        <v>188</v>
      </c>
      <c r="C5" s="107" t="s">
        <v>187</v>
      </c>
      <c r="D5" s="10">
        <v>1</v>
      </c>
      <c r="E5" s="105">
        <v>44.12</v>
      </c>
      <c r="F5" s="97">
        <f t="shared" si="0"/>
        <v>44.12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4.25" customHeight="1">
      <c r="A6" s="102">
        <v>3</v>
      </c>
      <c r="B6" s="108" t="s">
        <v>189</v>
      </c>
      <c r="C6" s="107" t="s">
        <v>190</v>
      </c>
      <c r="D6" s="10">
        <v>2</v>
      </c>
      <c r="E6" s="105">
        <v>14.46</v>
      </c>
      <c r="F6" s="97">
        <f t="shared" si="0"/>
        <v>28.92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" customHeight="1">
      <c r="A7" s="102">
        <v>4</v>
      </c>
      <c r="B7" s="108" t="s">
        <v>191</v>
      </c>
      <c r="C7" s="107" t="s">
        <v>190</v>
      </c>
      <c r="D7" s="10">
        <v>1</v>
      </c>
      <c r="E7" s="105">
        <v>66.430000000000007</v>
      </c>
      <c r="F7" s="97">
        <f t="shared" si="0"/>
        <v>66.430000000000007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.75" customHeight="1">
      <c r="A8" s="102">
        <v>5</v>
      </c>
      <c r="B8" s="108" t="s">
        <v>192</v>
      </c>
      <c r="C8" s="107" t="s">
        <v>187</v>
      </c>
      <c r="D8" s="10">
        <v>2</v>
      </c>
      <c r="E8" s="105">
        <v>18.16</v>
      </c>
      <c r="F8" s="97">
        <f t="shared" si="0"/>
        <v>36.32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>
      <c r="A9" s="102">
        <v>6</v>
      </c>
      <c r="B9" s="109" t="s">
        <v>193</v>
      </c>
      <c r="C9" s="95" t="s">
        <v>187</v>
      </c>
      <c r="D9" s="110">
        <v>12</v>
      </c>
      <c r="E9" s="105">
        <v>38.85</v>
      </c>
      <c r="F9" s="97">
        <f t="shared" si="0"/>
        <v>466.20000000000005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23" t="s">
        <v>194</v>
      </c>
      <c r="B10" s="165"/>
      <c r="C10" s="165"/>
      <c r="D10" s="165"/>
      <c r="E10" s="163"/>
      <c r="F10" s="99">
        <f>SUM(F4:F9)</f>
        <v>657.96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227" t="s">
        <v>195</v>
      </c>
      <c r="B11" s="159"/>
      <c r="C11" s="167"/>
      <c r="D11" s="165"/>
      <c r="E11" s="165"/>
      <c r="F11" s="16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9.25" customHeight="1">
      <c r="A12" s="228"/>
      <c r="B12" s="229"/>
      <c r="C12" s="230" t="s">
        <v>196</v>
      </c>
      <c r="D12" s="165"/>
      <c r="E12" s="163"/>
      <c r="F12" s="111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3.25" customHeight="1">
      <c r="A13" s="160"/>
      <c r="B13" s="161"/>
      <c r="C13" s="167"/>
      <c r="D13" s="165"/>
      <c r="E13" s="163"/>
      <c r="F13" s="112">
        <f>F10/F12</f>
        <v>657.96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:F1"/>
    <mergeCell ref="A2:F2"/>
    <mergeCell ref="A10:E10"/>
    <mergeCell ref="A11:B13"/>
    <mergeCell ref="C11:F11"/>
    <mergeCell ref="C12:E12"/>
    <mergeCell ref="C13:E13"/>
  </mergeCells>
  <printOptions horizontalCentered="1" verticalCentered="1"/>
  <pageMargins left="0.51180555555555496" right="0.51180555555555496" top="0.78749999999999998" bottom="0.78749999999999998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7.7109375" customWidth="1"/>
    <col min="2" max="2" width="30.5703125" customWidth="1"/>
    <col min="3" max="3" width="15.7109375" customWidth="1"/>
    <col min="4" max="4" width="12" customWidth="1"/>
    <col min="5" max="5" width="12.5703125" customWidth="1"/>
    <col min="6" max="6" width="13" customWidth="1"/>
    <col min="7" max="7" width="15.7109375" customWidth="1"/>
    <col min="8" max="26" width="8.5703125" customWidth="1"/>
  </cols>
  <sheetData>
    <row r="1" spans="1:26" ht="24" customHeight="1">
      <c r="A1" s="231" t="s">
        <v>197</v>
      </c>
      <c r="B1" s="165"/>
      <c r="C1" s="165"/>
      <c r="D1" s="165"/>
      <c r="E1" s="165"/>
      <c r="F1" s="165"/>
      <c r="G1" s="163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25.5" customHeight="1">
      <c r="A2" s="232" t="s">
        <v>198</v>
      </c>
      <c r="B2" s="165"/>
      <c r="C2" s="165"/>
      <c r="D2" s="165"/>
      <c r="E2" s="165"/>
      <c r="F2" s="165"/>
      <c r="G2" s="163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2.75" customHeight="1">
      <c r="A3" s="113" t="s">
        <v>165</v>
      </c>
      <c r="B3" s="114" t="s">
        <v>182</v>
      </c>
      <c r="C3" s="114" t="s">
        <v>183</v>
      </c>
      <c r="D3" s="114" t="s">
        <v>168</v>
      </c>
      <c r="E3" s="115" t="s">
        <v>194</v>
      </c>
      <c r="F3" s="116" t="s">
        <v>170</v>
      </c>
      <c r="G3" s="113" t="s">
        <v>199</v>
      </c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49.5" customHeight="1">
      <c r="A4" s="117">
        <v>1</v>
      </c>
      <c r="B4" s="106" t="s">
        <v>200</v>
      </c>
      <c r="C4" s="118" t="s">
        <v>201</v>
      </c>
      <c r="D4" s="117">
        <v>60</v>
      </c>
      <c r="E4" s="119" t="s">
        <v>202</v>
      </c>
      <c r="F4" s="120">
        <v>15.03</v>
      </c>
      <c r="G4" s="121">
        <f t="shared" ref="G4:G7" si="0">D4*F4</f>
        <v>901.8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49.5" customHeight="1">
      <c r="A5" s="117">
        <v>2</v>
      </c>
      <c r="B5" s="122" t="s">
        <v>203</v>
      </c>
      <c r="C5" s="118" t="s">
        <v>204</v>
      </c>
      <c r="D5" s="123">
        <v>1250</v>
      </c>
      <c r="E5" s="119" t="s">
        <v>205</v>
      </c>
      <c r="F5" s="120">
        <v>3.36</v>
      </c>
      <c r="G5" s="121">
        <f t="shared" si="0"/>
        <v>4200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49.5" customHeight="1">
      <c r="A6" s="117">
        <v>3</v>
      </c>
      <c r="B6" s="124" t="s">
        <v>206</v>
      </c>
      <c r="C6" s="118" t="s">
        <v>207</v>
      </c>
      <c r="D6" s="117">
        <v>100</v>
      </c>
      <c r="E6" s="119" t="s">
        <v>208</v>
      </c>
      <c r="F6" s="120">
        <v>21.5</v>
      </c>
      <c r="G6" s="121">
        <f t="shared" si="0"/>
        <v>2150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ht="54" customHeight="1">
      <c r="A7" s="117">
        <v>4</v>
      </c>
      <c r="B7" s="122" t="s">
        <v>209</v>
      </c>
      <c r="C7" s="118" t="s">
        <v>210</v>
      </c>
      <c r="D7" s="117">
        <v>14</v>
      </c>
      <c r="E7" s="119" t="s">
        <v>211</v>
      </c>
      <c r="F7" s="120">
        <v>43.6</v>
      </c>
      <c r="G7" s="121">
        <f t="shared" si="0"/>
        <v>610.4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30" customHeight="1">
      <c r="A8" s="125"/>
      <c r="B8" s="233" t="s">
        <v>194</v>
      </c>
      <c r="C8" s="165"/>
      <c r="D8" s="165"/>
      <c r="E8" s="165"/>
      <c r="F8" s="163"/>
      <c r="G8" s="126">
        <f>SUM(G4:G7)</f>
        <v>7862.2</v>
      </c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32.25" customHeight="1">
      <c r="A9" s="119"/>
      <c r="B9" s="234" t="s">
        <v>212</v>
      </c>
      <c r="C9" s="165"/>
      <c r="D9" s="165"/>
      <c r="E9" s="163"/>
      <c r="F9" s="127"/>
      <c r="G9" s="128">
        <v>1</v>
      </c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ht="26.25" customHeight="1">
      <c r="A10" s="129"/>
      <c r="B10" s="130"/>
      <c r="C10" s="130"/>
      <c r="D10" s="130"/>
      <c r="E10" s="130"/>
      <c r="F10" s="127"/>
      <c r="G10" s="131">
        <f>G8/G9</f>
        <v>7862.2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G1"/>
    <mergeCell ref="A2:G2"/>
    <mergeCell ref="B8:F8"/>
    <mergeCell ref="B9:E9"/>
  </mergeCells>
  <printOptions horizontalCentered="1" verticalCentered="1"/>
  <pageMargins left="0.51180555555555496" right="0.51180555555555496" top="0.78749999999999998" bottom="0.78749999999999998" header="0" footer="0"/>
  <pageSetup scale="8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9.140625" customWidth="1"/>
    <col min="2" max="2" width="39.28515625" customWidth="1"/>
    <col min="3" max="3" width="14.5703125" customWidth="1"/>
    <col min="4" max="4" width="23.85546875" customWidth="1"/>
    <col min="5" max="5" width="13.28515625" customWidth="1"/>
    <col min="6" max="6" width="12.140625" customWidth="1"/>
    <col min="7" max="7" width="13.140625" customWidth="1"/>
    <col min="8" max="26" width="8.5703125" customWidth="1"/>
  </cols>
  <sheetData>
    <row r="1" spans="1:26" ht="24.75" customHeight="1">
      <c r="A1" s="172" t="s">
        <v>213</v>
      </c>
      <c r="B1" s="165"/>
      <c r="C1" s="165"/>
      <c r="D1" s="165"/>
      <c r="E1" s="165"/>
      <c r="F1" s="165"/>
      <c r="G1" s="163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30.75" customHeight="1">
      <c r="A2" s="223" t="s">
        <v>214</v>
      </c>
      <c r="B2" s="165"/>
      <c r="C2" s="165"/>
      <c r="D2" s="165"/>
      <c r="E2" s="165"/>
      <c r="F2" s="165"/>
      <c r="G2" s="163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2.75" customHeight="1">
      <c r="A3" s="92" t="s">
        <v>165</v>
      </c>
      <c r="B3" s="132" t="s">
        <v>182</v>
      </c>
      <c r="C3" s="92" t="s">
        <v>183</v>
      </c>
      <c r="D3" s="132" t="s">
        <v>215</v>
      </c>
      <c r="E3" s="132" t="s">
        <v>216</v>
      </c>
      <c r="F3" s="92" t="s">
        <v>170</v>
      </c>
      <c r="G3" s="92" t="s">
        <v>199</v>
      </c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66" customHeight="1">
      <c r="A4" s="102">
        <v>1</v>
      </c>
      <c r="B4" s="108" t="s">
        <v>217</v>
      </c>
      <c r="C4" s="133" t="s">
        <v>218</v>
      </c>
      <c r="D4" s="10" t="s">
        <v>219</v>
      </c>
      <c r="E4" s="134">
        <v>1</v>
      </c>
      <c r="F4" s="105">
        <v>318.39999999999998</v>
      </c>
      <c r="G4" s="97">
        <f t="shared" ref="G4:G11" si="0">E4*F4</f>
        <v>318.39999999999998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51" customHeight="1">
      <c r="A5" s="102">
        <v>2</v>
      </c>
      <c r="B5" s="135" t="s">
        <v>220</v>
      </c>
      <c r="C5" s="133" t="s">
        <v>218</v>
      </c>
      <c r="D5" s="10" t="s">
        <v>221</v>
      </c>
      <c r="E5" s="136">
        <v>1</v>
      </c>
      <c r="F5" s="105">
        <v>60.63</v>
      </c>
      <c r="G5" s="97">
        <f t="shared" si="0"/>
        <v>60.63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50.25" customHeight="1">
      <c r="A6" s="102">
        <v>3</v>
      </c>
      <c r="B6" s="135" t="s">
        <v>222</v>
      </c>
      <c r="C6" s="133" t="s">
        <v>218</v>
      </c>
      <c r="D6" s="10" t="s">
        <v>223</v>
      </c>
      <c r="E6" s="136">
        <v>2</v>
      </c>
      <c r="F6" s="105">
        <v>46.06</v>
      </c>
      <c r="G6" s="97">
        <f t="shared" si="0"/>
        <v>92.12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ht="90.75" customHeight="1">
      <c r="A7" s="102">
        <v>4</v>
      </c>
      <c r="B7" s="135" t="s">
        <v>224</v>
      </c>
      <c r="C7" s="133" t="s">
        <v>218</v>
      </c>
      <c r="D7" s="10" t="s">
        <v>225</v>
      </c>
      <c r="E7" s="136">
        <v>1</v>
      </c>
      <c r="F7" s="105">
        <v>61.39</v>
      </c>
      <c r="G7" s="97">
        <f t="shared" si="0"/>
        <v>61.39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49.5" customHeight="1">
      <c r="A8" s="102">
        <v>5</v>
      </c>
      <c r="B8" s="135" t="s">
        <v>226</v>
      </c>
      <c r="C8" s="133" t="s">
        <v>218</v>
      </c>
      <c r="D8" s="10" t="s">
        <v>225</v>
      </c>
      <c r="E8" s="136">
        <v>2</v>
      </c>
      <c r="F8" s="105">
        <v>63.63</v>
      </c>
      <c r="G8" s="97">
        <f t="shared" si="0"/>
        <v>127.26</v>
      </c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94.5" customHeight="1">
      <c r="A9" s="102">
        <v>6</v>
      </c>
      <c r="B9" s="135" t="s">
        <v>227</v>
      </c>
      <c r="C9" s="133" t="s">
        <v>218</v>
      </c>
      <c r="D9" s="10" t="s">
        <v>228</v>
      </c>
      <c r="E9" s="136">
        <v>1</v>
      </c>
      <c r="F9" s="105">
        <v>349.52</v>
      </c>
      <c r="G9" s="97">
        <f t="shared" si="0"/>
        <v>349.52</v>
      </c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ht="86.25" customHeight="1">
      <c r="A10" s="102">
        <v>7</v>
      </c>
      <c r="B10" s="135" t="s">
        <v>229</v>
      </c>
      <c r="C10" s="133" t="s">
        <v>218</v>
      </c>
      <c r="D10" s="10" t="s">
        <v>228</v>
      </c>
      <c r="E10" s="136">
        <v>2</v>
      </c>
      <c r="F10" s="105">
        <v>27.84</v>
      </c>
      <c r="G10" s="97">
        <f t="shared" si="0"/>
        <v>55.68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99" customHeight="1">
      <c r="A11" s="102">
        <v>8</v>
      </c>
      <c r="B11" s="135" t="s">
        <v>230</v>
      </c>
      <c r="C11" s="133" t="s">
        <v>218</v>
      </c>
      <c r="D11" s="10" t="s">
        <v>231</v>
      </c>
      <c r="E11" s="136">
        <v>2</v>
      </c>
      <c r="F11" s="105">
        <v>39.06</v>
      </c>
      <c r="G11" s="97">
        <f t="shared" si="0"/>
        <v>78.12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</row>
    <row r="12" spans="1:26" ht="21" customHeight="1">
      <c r="A12" s="235" t="s">
        <v>194</v>
      </c>
      <c r="B12" s="165"/>
      <c r="C12" s="165"/>
      <c r="D12" s="165"/>
      <c r="E12" s="165"/>
      <c r="F12" s="163"/>
      <c r="G12" s="99">
        <f>SUM(G4:G11)</f>
        <v>1143.1199999999999</v>
      </c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</row>
    <row r="13" spans="1:26" ht="10.5" customHeight="1">
      <c r="A13" s="137"/>
      <c r="B13" s="138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</row>
    <row r="14" spans="1:26" ht="33" customHeight="1">
      <c r="A14" s="91"/>
      <c r="B14" s="91"/>
      <c r="C14" s="91"/>
      <c r="D14" s="91"/>
      <c r="E14" s="236" t="s">
        <v>232</v>
      </c>
      <c r="F14" s="163"/>
      <c r="G14" s="139">
        <f>Insumos!G9</f>
        <v>1</v>
      </c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 spans="1:26" ht="30" customHeight="1">
      <c r="A15" s="91"/>
      <c r="B15" s="91"/>
      <c r="C15" s="91"/>
      <c r="D15" s="91"/>
      <c r="E15" s="236" t="s">
        <v>233</v>
      </c>
      <c r="F15" s="163"/>
      <c r="G15" s="140">
        <f>G12/G14</f>
        <v>1143.1199999999999</v>
      </c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1:G1"/>
    <mergeCell ref="A2:G2"/>
    <mergeCell ref="A12:F12"/>
    <mergeCell ref="E14:F14"/>
    <mergeCell ref="E15:F15"/>
  </mergeCells>
  <printOptions horizontalCentered="1" verticalCentered="1"/>
  <pageMargins left="0.51180555555555496" right="0.51180555555555496" top="0.78749999999999998" bottom="0.78749999999999998" header="0" footer="0"/>
  <pageSetup scale="8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2.140625" customWidth="1"/>
    <col min="2" max="2" width="7.140625" customWidth="1"/>
    <col min="3" max="3" width="22" customWidth="1"/>
    <col min="4" max="4" width="4.7109375" customWidth="1"/>
    <col min="5" max="5" width="6.42578125" customWidth="1"/>
    <col min="6" max="6" width="12" customWidth="1"/>
    <col min="7" max="7" width="11.140625" customWidth="1"/>
    <col min="8" max="8" width="15.42578125" customWidth="1"/>
    <col min="9" max="9" width="19.140625" customWidth="1"/>
    <col min="10" max="10" width="18.28515625" customWidth="1"/>
    <col min="11" max="11" width="13" customWidth="1"/>
    <col min="12" max="26" width="8.7109375" customWidth="1"/>
  </cols>
  <sheetData>
    <row r="1" spans="1:26" ht="21">
      <c r="A1" s="1"/>
      <c r="B1" s="172" t="s">
        <v>234</v>
      </c>
      <c r="C1" s="165"/>
      <c r="D1" s="165"/>
      <c r="E1" s="165"/>
      <c r="F1" s="165"/>
      <c r="G1" s="165"/>
      <c r="H1" s="165"/>
      <c r="I1" s="165"/>
      <c r="J1" s="165"/>
      <c r="K1" s="16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>
      <c r="A2" s="1"/>
      <c r="B2" s="172" t="s">
        <v>235</v>
      </c>
      <c r="C2" s="165"/>
      <c r="D2" s="165"/>
      <c r="E2" s="165"/>
      <c r="F2" s="165"/>
      <c r="G2" s="165"/>
      <c r="H2" s="165"/>
      <c r="I2" s="165"/>
      <c r="J2" s="165"/>
      <c r="K2" s="16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3"/>
      <c r="B3" s="245" t="s">
        <v>236</v>
      </c>
      <c r="C3" s="165"/>
      <c r="D3" s="165"/>
      <c r="E3" s="165"/>
      <c r="F3" s="165"/>
      <c r="G3" s="165"/>
      <c r="H3" s="165"/>
      <c r="I3" s="165"/>
      <c r="J3" s="165"/>
      <c r="K3" s="16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3"/>
      <c r="B4" s="1"/>
      <c r="C4" s="1"/>
      <c r="D4" s="1"/>
      <c r="E4" s="1"/>
      <c r="F4" s="1"/>
      <c r="G4" s="1"/>
      <c r="H4" s="1"/>
      <c r="I4" s="1"/>
      <c r="J4" s="1"/>
      <c r="K4" s="14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3"/>
      <c r="B5" s="239" t="s">
        <v>237</v>
      </c>
      <c r="C5" s="171"/>
      <c r="D5" s="171"/>
      <c r="E5" s="171"/>
      <c r="F5" s="171"/>
      <c r="G5" s="171"/>
      <c r="H5" s="171"/>
      <c r="I5" s="171"/>
      <c r="J5" s="171"/>
      <c r="K5" s="16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24"/>
      <c r="B6" s="142">
        <v>1</v>
      </c>
      <c r="C6" s="245" t="s">
        <v>50</v>
      </c>
      <c r="D6" s="165"/>
      <c r="E6" s="165"/>
      <c r="F6" s="165"/>
      <c r="G6" s="165"/>
      <c r="H6" s="165"/>
      <c r="I6" s="165"/>
      <c r="J6" s="165"/>
      <c r="K6" s="16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>
      <c r="A7" s="13"/>
      <c r="B7" s="143" t="s">
        <v>31</v>
      </c>
      <c r="C7" s="240" t="s">
        <v>238</v>
      </c>
      <c r="D7" s="165"/>
      <c r="E7" s="165"/>
      <c r="F7" s="165"/>
      <c r="G7" s="165"/>
      <c r="H7" s="165"/>
      <c r="I7" s="165"/>
      <c r="J7" s="165"/>
      <c r="K7" s="16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3"/>
      <c r="B8" s="144" t="s">
        <v>33</v>
      </c>
      <c r="C8" s="246" t="s">
        <v>239</v>
      </c>
      <c r="D8" s="165"/>
      <c r="E8" s="165"/>
      <c r="F8" s="165"/>
      <c r="G8" s="165"/>
      <c r="H8" s="165"/>
      <c r="I8" s="165"/>
      <c r="J8" s="165"/>
      <c r="K8" s="16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8" customHeight="1">
      <c r="A9" s="13"/>
      <c r="B9" s="144" t="s">
        <v>36</v>
      </c>
      <c r="C9" s="240" t="s">
        <v>240</v>
      </c>
      <c r="D9" s="165"/>
      <c r="E9" s="165"/>
      <c r="F9" s="165"/>
      <c r="G9" s="165"/>
      <c r="H9" s="165"/>
      <c r="I9" s="165"/>
      <c r="J9" s="165"/>
      <c r="K9" s="16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3"/>
      <c r="B10" s="144" t="s">
        <v>39</v>
      </c>
      <c r="C10" s="246" t="s">
        <v>241</v>
      </c>
      <c r="D10" s="165"/>
      <c r="E10" s="165"/>
      <c r="F10" s="165"/>
      <c r="G10" s="165"/>
      <c r="H10" s="165"/>
      <c r="I10" s="165"/>
      <c r="J10" s="165"/>
      <c r="K10" s="16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3"/>
      <c r="B11" s="144" t="s">
        <v>57</v>
      </c>
      <c r="C11" s="246" t="s">
        <v>242</v>
      </c>
      <c r="D11" s="165"/>
      <c r="E11" s="165"/>
      <c r="F11" s="165"/>
      <c r="G11" s="165"/>
      <c r="H11" s="165"/>
      <c r="I11" s="165"/>
      <c r="J11" s="165"/>
      <c r="K11" s="16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3"/>
      <c r="B12" s="144" t="s">
        <v>59</v>
      </c>
      <c r="C12" s="246" t="s">
        <v>243</v>
      </c>
      <c r="D12" s="165"/>
      <c r="E12" s="165"/>
      <c r="F12" s="165"/>
      <c r="G12" s="165"/>
      <c r="H12" s="165"/>
      <c r="I12" s="165"/>
      <c r="J12" s="165"/>
      <c r="K12" s="16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3"/>
      <c r="B13" s="145" t="s">
        <v>61</v>
      </c>
      <c r="C13" s="246" t="s">
        <v>244</v>
      </c>
      <c r="D13" s="165"/>
      <c r="E13" s="165"/>
      <c r="F13" s="165"/>
      <c r="G13" s="165"/>
      <c r="H13" s="165"/>
      <c r="I13" s="165"/>
      <c r="J13" s="165"/>
      <c r="K13" s="16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.75" customHeight="1">
      <c r="A14" s="13"/>
      <c r="B14" s="247" t="s">
        <v>245</v>
      </c>
      <c r="C14" s="165"/>
      <c r="D14" s="165"/>
      <c r="E14" s="165"/>
      <c r="F14" s="165"/>
      <c r="G14" s="165"/>
      <c r="H14" s="165"/>
      <c r="I14" s="165"/>
      <c r="J14" s="165"/>
      <c r="K14" s="16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3"/>
      <c r="B15" s="1"/>
      <c r="C15" s="1"/>
      <c r="D15" s="1"/>
      <c r="E15" s="1"/>
      <c r="F15" s="1"/>
      <c r="G15" s="1"/>
      <c r="H15" s="1"/>
      <c r="I15" s="1"/>
      <c r="J15" s="1"/>
      <c r="K15" s="14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3"/>
      <c r="B16" s="237" t="s">
        <v>147</v>
      </c>
      <c r="C16" s="238"/>
      <c r="D16" s="238"/>
      <c r="E16" s="238"/>
      <c r="F16" s="238"/>
      <c r="G16" s="238"/>
      <c r="H16" s="238"/>
      <c r="I16" s="238"/>
      <c r="J16" s="238"/>
      <c r="K16" s="22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3"/>
      <c r="B17" s="62" t="s">
        <v>246</v>
      </c>
      <c r="C17" s="1"/>
      <c r="D17" s="1"/>
      <c r="E17" s="1"/>
      <c r="F17" s="1"/>
      <c r="G17" s="1"/>
      <c r="H17" s="1"/>
      <c r="I17" s="1"/>
      <c r="J17" s="1"/>
      <c r="K17" s="14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3"/>
      <c r="B18" s="33" t="s">
        <v>65</v>
      </c>
      <c r="C18" s="217" t="s">
        <v>247</v>
      </c>
      <c r="D18" s="165"/>
      <c r="E18" s="165"/>
      <c r="F18" s="165"/>
      <c r="G18" s="165"/>
      <c r="H18" s="165"/>
      <c r="I18" s="165"/>
      <c r="J18" s="165"/>
      <c r="K18" s="16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7" customHeight="1">
      <c r="A19" s="13"/>
      <c r="B19" s="144" t="s">
        <v>31</v>
      </c>
      <c r="C19" s="240" t="s">
        <v>248</v>
      </c>
      <c r="D19" s="165"/>
      <c r="E19" s="165"/>
      <c r="F19" s="165"/>
      <c r="G19" s="165"/>
      <c r="H19" s="165"/>
      <c r="I19" s="165"/>
      <c r="J19" s="165"/>
      <c r="K19" s="16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04.25" customHeight="1">
      <c r="A20" s="13"/>
      <c r="B20" s="144" t="s">
        <v>33</v>
      </c>
      <c r="C20" s="240" t="s">
        <v>249</v>
      </c>
      <c r="D20" s="165"/>
      <c r="E20" s="165"/>
      <c r="F20" s="165"/>
      <c r="G20" s="165"/>
      <c r="H20" s="165"/>
      <c r="I20" s="165"/>
      <c r="J20" s="165"/>
      <c r="K20" s="16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>
      <c r="A21" s="13"/>
      <c r="B21" s="248" t="s">
        <v>250</v>
      </c>
      <c r="C21" s="165"/>
      <c r="D21" s="165"/>
      <c r="E21" s="165"/>
      <c r="F21" s="165"/>
      <c r="G21" s="165"/>
      <c r="H21" s="165"/>
      <c r="I21" s="165"/>
      <c r="J21" s="165"/>
      <c r="K21" s="16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>
      <c r="A22" s="13"/>
      <c r="B22" s="146"/>
      <c r="C22" s="1"/>
      <c r="D22" s="40"/>
      <c r="E22" s="40"/>
      <c r="F22" s="40"/>
      <c r="G22" s="40"/>
      <c r="H22" s="40"/>
      <c r="I22" s="40"/>
      <c r="J22" s="40"/>
      <c r="K22" s="14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13"/>
      <c r="B23" s="249" t="s">
        <v>251</v>
      </c>
      <c r="C23" s="171"/>
      <c r="D23" s="171"/>
      <c r="E23" s="171"/>
      <c r="F23" s="171"/>
      <c r="G23" s="171"/>
      <c r="H23" s="171"/>
      <c r="I23" s="171"/>
      <c r="J23" s="171"/>
      <c r="K23" s="16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3"/>
      <c r="B24" s="33" t="s">
        <v>70</v>
      </c>
      <c r="C24" s="217" t="s">
        <v>93</v>
      </c>
      <c r="D24" s="165"/>
      <c r="E24" s="165"/>
      <c r="F24" s="165"/>
      <c r="G24" s="165"/>
      <c r="H24" s="165"/>
      <c r="I24" s="165"/>
      <c r="J24" s="163"/>
      <c r="K24" s="33" t="s">
        <v>252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3"/>
      <c r="B25" s="144" t="s">
        <v>31</v>
      </c>
      <c r="C25" s="246" t="s">
        <v>253</v>
      </c>
      <c r="D25" s="165"/>
      <c r="E25" s="165"/>
      <c r="F25" s="165"/>
      <c r="G25" s="165"/>
      <c r="H25" s="165"/>
      <c r="I25" s="165"/>
      <c r="J25" s="163"/>
      <c r="K25" s="147">
        <v>0.2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3"/>
      <c r="B26" s="144" t="s">
        <v>33</v>
      </c>
      <c r="C26" s="246" t="s">
        <v>254</v>
      </c>
      <c r="D26" s="165"/>
      <c r="E26" s="165"/>
      <c r="F26" s="165"/>
      <c r="G26" s="165"/>
      <c r="H26" s="165"/>
      <c r="I26" s="165"/>
      <c r="J26" s="163"/>
      <c r="K26" s="147">
        <v>2.5000000000000001E-2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4.5" customHeight="1">
      <c r="A27" s="13"/>
      <c r="B27" s="144" t="s">
        <v>36</v>
      </c>
      <c r="C27" s="240" t="s">
        <v>255</v>
      </c>
      <c r="D27" s="165"/>
      <c r="E27" s="165"/>
      <c r="F27" s="165"/>
      <c r="G27" s="165"/>
      <c r="H27" s="165"/>
      <c r="I27" s="165"/>
      <c r="J27" s="163"/>
      <c r="K27" s="44">
        <v>0.03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13"/>
      <c r="B28" s="144" t="s">
        <v>39</v>
      </c>
      <c r="C28" s="250" t="s">
        <v>256</v>
      </c>
      <c r="D28" s="165"/>
      <c r="E28" s="165"/>
      <c r="F28" s="165"/>
      <c r="G28" s="165"/>
      <c r="H28" s="165"/>
      <c r="I28" s="165"/>
      <c r="J28" s="163"/>
      <c r="K28" s="147">
        <v>1.4999999999999999E-2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3"/>
      <c r="B29" s="144" t="s">
        <v>57</v>
      </c>
      <c r="C29" s="246" t="s">
        <v>257</v>
      </c>
      <c r="D29" s="165"/>
      <c r="E29" s="165"/>
      <c r="F29" s="165"/>
      <c r="G29" s="165"/>
      <c r="H29" s="165"/>
      <c r="I29" s="165"/>
      <c r="J29" s="163"/>
      <c r="K29" s="147">
        <v>0.01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3"/>
      <c r="B30" s="144" t="s">
        <v>59</v>
      </c>
      <c r="C30" s="246" t="s">
        <v>258</v>
      </c>
      <c r="D30" s="165"/>
      <c r="E30" s="165"/>
      <c r="F30" s="165"/>
      <c r="G30" s="165"/>
      <c r="H30" s="165"/>
      <c r="I30" s="165"/>
      <c r="J30" s="163"/>
      <c r="K30" s="147">
        <v>6.0000000000000001E-3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3"/>
      <c r="B31" s="144" t="s">
        <v>61</v>
      </c>
      <c r="C31" s="246" t="s">
        <v>259</v>
      </c>
      <c r="D31" s="165"/>
      <c r="E31" s="165"/>
      <c r="F31" s="165"/>
      <c r="G31" s="165"/>
      <c r="H31" s="165"/>
      <c r="I31" s="165"/>
      <c r="J31" s="163"/>
      <c r="K31" s="147">
        <v>2E-3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1.5" customHeight="1">
      <c r="A32" s="13"/>
      <c r="B32" s="144" t="s">
        <v>80</v>
      </c>
      <c r="C32" s="240" t="s">
        <v>260</v>
      </c>
      <c r="D32" s="165"/>
      <c r="E32" s="165"/>
      <c r="F32" s="165"/>
      <c r="G32" s="165"/>
      <c r="H32" s="165"/>
      <c r="I32" s="165"/>
      <c r="J32" s="163"/>
      <c r="K32" s="147">
        <v>0.08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24"/>
      <c r="B33" s="217" t="s">
        <v>261</v>
      </c>
      <c r="C33" s="165"/>
      <c r="D33" s="165"/>
      <c r="E33" s="165"/>
      <c r="F33" s="165"/>
      <c r="G33" s="165"/>
      <c r="H33" s="165"/>
      <c r="I33" s="251"/>
      <c r="J33" s="148"/>
      <c r="K33" s="149">
        <f>SUM(K25:K32)</f>
        <v>0.36800000000000005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.75" customHeight="1">
      <c r="A34" s="13"/>
      <c r="B34" s="1"/>
      <c r="C34" s="1"/>
      <c r="D34" s="40"/>
      <c r="E34" s="40"/>
      <c r="F34" s="40"/>
      <c r="G34" s="40"/>
      <c r="H34" s="40"/>
      <c r="I34" s="40"/>
      <c r="J34" s="40"/>
      <c r="K34" s="14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3"/>
      <c r="B35" s="252" t="s">
        <v>262</v>
      </c>
      <c r="C35" s="187"/>
      <c r="D35" s="187"/>
      <c r="E35" s="187"/>
      <c r="F35" s="187"/>
      <c r="G35" s="187"/>
      <c r="H35" s="187"/>
      <c r="I35" s="187"/>
      <c r="J35" s="187"/>
      <c r="K35" s="25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24"/>
      <c r="B36" s="33" t="s">
        <v>83</v>
      </c>
      <c r="C36" s="217" t="s">
        <v>263</v>
      </c>
      <c r="D36" s="165"/>
      <c r="E36" s="165"/>
      <c r="F36" s="165"/>
      <c r="G36" s="165"/>
      <c r="H36" s="165"/>
      <c r="I36" s="251"/>
      <c r="J36" s="150"/>
      <c r="K36" s="15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5.25" customHeight="1">
      <c r="A37" s="13"/>
      <c r="B37" s="30" t="s">
        <v>31</v>
      </c>
      <c r="C37" s="240" t="s">
        <v>264</v>
      </c>
      <c r="D37" s="165"/>
      <c r="E37" s="165"/>
      <c r="F37" s="165"/>
      <c r="G37" s="165"/>
      <c r="H37" s="165"/>
      <c r="I37" s="165"/>
      <c r="J37" s="165"/>
      <c r="K37" s="16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3.75" customHeight="1">
      <c r="A38" s="13"/>
      <c r="B38" s="30" t="s">
        <v>33</v>
      </c>
      <c r="C38" s="240" t="s">
        <v>265</v>
      </c>
      <c r="D38" s="165"/>
      <c r="E38" s="165"/>
      <c r="F38" s="165"/>
      <c r="G38" s="165"/>
      <c r="H38" s="165"/>
      <c r="I38" s="165"/>
      <c r="J38" s="165"/>
      <c r="K38" s="16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9.5" customHeight="1">
      <c r="A39" s="13"/>
      <c r="B39" s="30" t="s">
        <v>36</v>
      </c>
      <c r="C39" s="240" t="s">
        <v>266</v>
      </c>
      <c r="D39" s="165"/>
      <c r="E39" s="165"/>
      <c r="F39" s="165"/>
      <c r="G39" s="165"/>
      <c r="H39" s="165"/>
      <c r="I39" s="165"/>
      <c r="J39" s="165"/>
      <c r="K39" s="16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.75" customHeight="1">
      <c r="A40" s="13"/>
      <c r="B40" s="1"/>
      <c r="C40" s="1"/>
      <c r="D40" s="1"/>
      <c r="E40" s="1"/>
      <c r="F40" s="1"/>
      <c r="G40" s="1"/>
      <c r="H40" s="1"/>
      <c r="I40" s="1"/>
      <c r="J40" s="1"/>
      <c r="K40" s="14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3"/>
      <c r="B41" s="239" t="s">
        <v>267</v>
      </c>
      <c r="C41" s="171"/>
      <c r="D41" s="171"/>
      <c r="E41" s="171"/>
      <c r="F41" s="171"/>
      <c r="G41" s="171"/>
      <c r="H41" s="171"/>
      <c r="I41" s="171"/>
      <c r="J41" s="171"/>
      <c r="K41" s="16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3"/>
      <c r="B42" s="33">
        <v>3</v>
      </c>
      <c r="C42" s="217" t="s">
        <v>268</v>
      </c>
      <c r="D42" s="165"/>
      <c r="E42" s="165"/>
      <c r="F42" s="165"/>
      <c r="G42" s="165"/>
      <c r="H42" s="165"/>
      <c r="I42" s="165"/>
      <c r="J42" s="165"/>
      <c r="K42" s="16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2.75" customHeight="1">
      <c r="A43" s="13"/>
      <c r="B43" s="144" t="s">
        <v>31</v>
      </c>
      <c r="C43" s="240" t="s">
        <v>269</v>
      </c>
      <c r="D43" s="165"/>
      <c r="E43" s="165"/>
      <c r="F43" s="165"/>
      <c r="G43" s="165"/>
      <c r="H43" s="165"/>
      <c r="I43" s="165"/>
      <c r="J43" s="165"/>
      <c r="K43" s="16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9.5" customHeight="1">
      <c r="A44" s="13"/>
      <c r="B44" s="144" t="s">
        <v>33</v>
      </c>
      <c r="C44" s="240" t="s">
        <v>270</v>
      </c>
      <c r="D44" s="165"/>
      <c r="E44" s="165"/>
      <c r="F44" s="165"/>
      <c r="G44" s="165"/>
      <c r="H44" s="165"/>
      <c r="I44" s="165"/>
      <c r="J44" s="165"/>
      <c r="K44" s="16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1" customHeight="1">
      <c r="A45" s="13"/>
      <c r="B45" s="144" t="s">
        <v>36</v>
      </c>
      <c r="C45" s="181" t="s">
        <v>271</v>
      </c>
      <c r="D45" s="165"/>
      <c r="E45" s="165"/>
      <c r="F45" s="165"/>
      <c r="G45" s="165"/>
      <c r="H45" s="165"/>
      <c r="I45" s="165"/>
      <c r="J45" s="165"/>
      <c r="K45" s="16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2.75" customHeight="1">
      <c r="A46" s="13"/>
      <c r="B46" s="144" t="s">
        <v>39</v>
      </c>
      <c r="C46" s="240" t="s">
        <v>272</v>
      </c>
      <c r="D46" s="165"/>
      <c r="E46" s="165"/>
      <c r="F46" s="165"/>
      <c r="G46" s="165"/>
      <c r="H46" s="165"/>
      <c r="I46" s="165"/>
      <c r="J46" s="165"/>
      <c r="K46" s="16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8.75" customHeight="1">
      <c r="A47" s="13"/>
      <c r="B47" s="144" t="s">
        <v>57</v>
      </c>
      <c r="C47" s="240" t="s">
        <v>273</v>
      </c>
      <c r="D47" s="165"/>
      <c r="E47" s="165"/>
      <c r="F47" s="165"/>
      <c r="G47" s="165"/>
      <c r="H47" s="165"/>
      <c r="I47" s="165"/>
      <c r="J47" s="165"/>
      <c r="K47" s="16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6.25" customHeight="1">
      <c r="A48" s="13"/>
      <c r="B48" s="144" t="s">
        <v>59</v>
      </c>
      <c r="C48" s="181" t="s">
        <v>274</v>
      </c>
      <c r="D48" s="165"/>
      <c r="E48" s="165"/>
      <c r="F48" s="165"/>
      <c r="G48" s="165"/>
      <c r="H48" s="165"/>
      <c r="I48" s="165"/>
      <c r="J48" s="165"/>
      <c r="K48" s="16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>
      <c r="A49" s="1"/>
      <c r="B49" s="152" t="s">
        <v>275</v>
      </c>
      <c r="C49" s="153"/>
      <c r="D49" s="153"/>
      <c r="E49" s="153"/>
      <c r="F49" s="153"/>
      <c r="G49" s="153"/>
      <c r="H49" s="153"/>
      <c r="I49" s="153"/>
      <c r="J49" s="153"/>
      <c r="K49" s="149">
        <v>6.1800000000000001E-2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.75" customHeight="1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62"/>
      <c r="B51" s="237" t="s">
        <v>276</v>
      </c>
      <c r="C51" s="238"/>
      <c r="D51" s="238"/>
      <c r="E51" s="238"/>
      <c r="F51" s="238"/>
      <c r="G51" s="238"/>
      <c r="H51" s="238"/>
      <c r="I51" s="238"/>
      <c r="J51" s="238"/>
      <c r="K51" s="23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62"/>
      <c r="B52" s="239" t="s">
        <v>277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3"/>
      <c r="B53" s="33" t="s">
        <v>107</v>
      </c>
      <c r="C53" s="184" t="s">
        <v>110</v>
      </c>
      <c r="D53" s="165"/>
      <c r="E53" s="165"/>
      <c r="F53" s="165"/>
      <c r="G53" s="165"/>
      <c r="H53" s="165"/>
      <c r="I53" s="165"/>
      <c r="J53" s="165"/>
      <c r="K53" s="16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47.25" customHeight="1">
      <c r="A54" s="13"/>
      <c r="B54" s="144" t="s">
        <v>31</v>
      </c>
      <c r="C54" s="240" t="s">
        <v>278</v>
      </c>
      <c r="D54" s="165"/>
      <c r="E54" s="165"/>
      <c r="F54" s="165"/>
      <c r="G54" s="165"/>
      <c r="H54" s="165"/>
      <c r="I54" s="165"/>
      <c r="J54" s="165"/>
      <c r="K54" s="16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7.25" customHeight="1">
      <c r="A55" s="13"/>
      <c r="B55" s="144" t="s">
        <v>33</v>
      </c>
      <c r="C55" s="240" t="s">
        <v>279</v>
      </c>
      <c r="D55" s="165"/>
      <c r="E55" s="165"/>
      <c r="F55" s="165"/>
      <c r="G55" s="165"/>
      <c r="H55" s="165"/>
      <c r="I55" s="165"/>
      <c r="J55" s="165"/>
      <c r="K55" s="16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4.25" customHeight="1">
      <c r="A56" s="13"/>
      <c r="B56" s="144" t="s">
        <v>36</v>
      </c>
      <c r="C56" s="240" t="s">
        <v>280</v>
      </c>
      <c r="D56" s="165"/>
      <c r="E56" s="165"/>
      <c r="F56" s="165"/>
      <c r="G56" s="165"/>
      <c r="H56" s="165"/>
      <c r="I56" s="165"/>
      <c r="J56" s="165"/>
      <c r="K56" s="16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1.5" customHeight="1">
      <c r="A57" s="13"/>
      <c r="B57" s="144" t="s">
        <v>39</v>
      </c>
      <c r="C57" s="240" t="s">
        <v>281</v>
      </c>
      <c r="D57" s="165"/>
      <c r="E57" s="165"/>
      <c r="F57" s="165"/>
      <c r="G57" s="165"/>
      <c r="H57" s="165"/>
      <c r="I57" s="165"/>
      <c r="J57" s="165"/>
      <c r="K57" s="16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3.5" customHeight="1">
      <c r="A58" s="13"/>
      <c r="B58" s="144" t="s">
        <v>57</v>
      </c>
      <c r="C58" s="240" t="s">
        <v>282</v>
      </c>
      <c r="D58" s="165"/>
      <c r="E58" s="165"/>
      <c r="F58" s="165"/>
      <c r="G58" s="165"/>
      <c r="H58" s="165"/>
      <c r="I58" s="165"/>
      <c r="J58" s="165"/>
      <c r="K58" s="16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3" customHeight="1">
      <c r="A59" s="1"/>
      <c r="B59" s="144" t="s">
        <v>59</v>
      </c>
      <c r="C59" s="240" t="s">
        <v>283</v>
      </c>
      <c r="D59" s="165"/>
      <c r="E59" s="165"/>
      <c r="F59" s="165"/>
      <c r="G59" s="165"/>
      <c r="H59" s="165"/>
      <c r="I59" s="165"/>
      <c r="J59" s="165"/>
      <c r="K59" s="16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.75" customHeight="1">
      <c r="A60" s="1"/>
      <c r="B60" s="152" t="s">
        <v>284</v>
      </c>
      <c r="C60" s="153"/>
      <c r="D60" s="153"/>
      <c r="E60" s="153"/>
      <c r="F60" s="153"/>
      <c r="G60" s="153"/>
      <c r="H60" s="153"/>
      <c r="I60" s="153"/>
      <c r="J60" s="241">
        <v>3.5400000000000001E-2</v>
      </c>
      <c r="K60" s="16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7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239" t="s">
        <v>285</v>
      </c>
      <c r="C62" s="171"/>
      <c r="D62" s="171"/>
      <c r="E62" s="171"/>
      <c r="F62" s="171"/>
      <c r="G62" s="171"/>
      <c r="H62" s="171"/>
      <c r="I62" s="171"/>
      <c r="J62" s="171"/>
      <c r="K62" s="17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3" t="s">
        <v>116</v>
      </c>
      <c r="C63" s="202" t="s">
        <v>122</v>
      </c>
      <c r="D63" s="165"/>
      <c r="E63" s="165"/>
      <c r="F63" s="165"/>
      <c r="G63" s="165"/>
      <c r="H63" s="165"/>
      <c r="I63" s="165"/>
      <c r="J63" s="165"/>
      <c r="K63" s="16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7.5" customHeight="1">
      <c r="A64" s="1"/>
      <c r="B64" s="144" t="s">
        <v>31</v>
      </c>
      <c r="C64" s="240" t="s">
        <v>286</v>
      </c>
      <c r="D64" s="165"/>
      <c r="E64" s="165"/>
      <c r="F64" s="165"/>
      <c r="G64" s="165"/>
      <c r="H64" s="165"/>
      <c r="I64" s="165"/>
      <c r="J64" s="165"/>
      <c r="K64" s="16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9.75" customHeight="1">
      <c r="A65" s="1"/>
      <c r="B65" s="1"/>
      <c r="C65" s="1"/>
      <c r="D65" s="1"/>
      <c r="E65" s="1"/>
      <c r="F65" s="1"/>
      <c r="G65" s="1"/>
      <c r="H65" s="1"/>
      <c r="I65" s="1"/>
      <c r="J65" s="6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62"/>
      <c r="B66" s="239" t="s">
        <v>287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3"/>
      <c r="B67" s="33">
        <v>5</v>
      </c>
      <c r="C67" s="217" t="s">
        <v>288</v>
      </c>
      <c r="D67" s="165"/>
      <c r="E67" s="165"/>
      <c r="F67" s="165"/>
      <c r="G67" s="165"/>
      <c r="H67" s="165"/>
      <c r="I67" s="165"/>
      <c r="J67" s="165"/>
      <c r="K67" s="16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8" customHeight="1">
      <c r="A68" s="13"/>
      <c r="B68" s="144" t="s">
        <v>31</v>
      </c>
      <c r="C68" s="240" t="s">
        <v>289</v>
      </c>
      <c r="D68" s="165"/>
      <c r="E68" s="165"/>
      <c r="F68" s="165"/>
      <c r="G68" s="165"/>
      <c r="H68" s="165"/>
      <c r="I68" s="165"/>
      <c r="J68" s="165"/>
      <c r="K68" s="16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4.5" customHeight="1">
      <c r="A69" s="13"/>
      <c r="B69" s="144" t="s">
        <v>33</v>
      </c>
      <c r="C69" s="240" t="s">
        <v>290</v>
      </c>
      <c r="D69" s="165"/>
      <c r="E69" s="165"/>
      <c r="F69" s="165"/>
      <c r="G69" s="165"/>
      <c r="H69" s="165"/>
      <c r="I69" s="165"/>
      <c r="J69" s="165"/>
      <c r="K69" s="16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5" customHeight="1">
      <c r="A70" s="13"/>
      <c r="B70" s="144" t="s">
        <v>36</v>
      </c>
      <c r="C70" s="240" t="s">
        <v>291</v>
      </c>
      <c r="D70" s="165"/>
      <c r="E70" s="165"/>
      <c r="F70" s="165"/>
      <c r="G70" s="165"/>
      <c r="H70" s="165"/>
      <c r="I70" s="165"/>
      <c r="J70" s="165"/>
      <c r="K70" s="16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8.75" customHeight="1">
      <c r="A71" s="13"/>
      <c r="B71" s="144" t="s">
        <v>39</v>
      </c>
      <c r="C71" s="240" t="s">
        <v>292</v>
      </c>
      <c r="D71" s="165"/>
      <c r="E71" s="165"/>
      <c r="F71" s="165"/>
      <c r="G71" s="165"/>
      <c r="H71" s="165"/>
      <c r="I71" s="165"/>
      <c r="J71" s="165"/>
      <c r="K71" s="16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.75" customHeight="1">
      <c r="A72" s="13"/>
      <c r="B72" s="144" t="s">
        <v>57</v>
      </c>
      <c r="C72" s="240" t="s">
        <v>293</v>
      </c>
      <c r="D72" s="165"/>
      <c r="E72" s="165"/>
      <c r="F72" s="165"/>
      <c r="G72" s="165"/>
      <c r="H72" s="165"/>
      <c r="I72" s="165"/>
      <c r="J72" s="165"/>
      <c r="K72" s="16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8.25" customHeight="1">
      <c r="A73" s="13"/>
      <c r="B73" s="1"/>
      <c r="C73" s="1"/>
      <c r="D73" s="1"/>
      <c r="E73" s="1"/>
      <c r="F73" s="1"/>
      <c r="G73" s="1"/>
      <c r="H73" s="1"/>
      <c r="I73" s="1"/>
      <c r="J73" s="69"/>
      <c r="K73" s="14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customHeight="1">
      <c r="A74" s="13"/>
      <c r="B74" s="252" t="s">
        <v>152</v>
      </c>
      <c r="C74" s="187"/>
      <c r="D74" s="187"/>
      <c r="E74" s="187"/>
      <c r="F74" s="187"/>
      <c r="G74" s="187"/>
      <c r="H74" s="187"/>
      <c r="I74" s="187"/>
      <c r="J74" s="187"/>
      <c r="K74" s="25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3"/>
      <c r="B75" s="33">
        <v>6</v>
      </c>
      <c r="C75" s="217" t="s">
        <v>133</v>
      </c>
      <c r="D75" s="165"/>
      <c r="E75" s="165"/>
      <c r="F75" s="165"/>
      <c r="G75" s="165"/>
      <c r="H75" s="165"/>
      <c r="I75" s="163"/>
      <c r="J75" s="33"/>
      <c r="K75" s="33" t="s">
        <v>252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9.25" customHeight="1">
      <c r="A76" s="13"/>
      <c r="B76" s="144" t="s">
        <v>31</v>
      </c>
      <c r="C76" s="240" t="s">
        <v>294</v>
      </c>
      <c r="D76" s="165"/>
      <c r="E76" s="165"/>
      <c r="F76" s="165"/>
      <c r="G76" s="165"/>
      <c r="H76" s="165"/>
      <c r="I76" s="165"/>
      <c r="J76" s="163"/>
      <c r="K76" s="147">
        <v>0.05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6" customHeight="1">
      <c r="A77" s="13"/>
      <c r="B77" s="144" t="s">
        <v>33</v>
      </c>
      <c r="C77" s="240" t="s">
        <v>295</v>
      </c>
      <c r="D77" s="165"/>
      <c r="E77" s="165"/>
      <c r="F77" s="165"/>
      <c r="G77" s="165"/>
      <c r="H77" s="165"/>
      <c r="I77" s="165"/>
      <c r="J77" s="163"/>
      <c r="K77" s="147">
        <v>0.1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45.75" customHeight="1">
      <c r="A78" s="13"/>
      <c r="B78" s="144" t="s">
        <v>36</v>
      </c>
      <c r="C78" s="240" t="s">
        <v>296</v>
      </c>
      <c r="D78" s="165"/>
      <c r="E78" s="165"/>
      <c r="F78" s="165"/>
      <c r="G78" s="165"/>
      <c r="H78" s="165"/>
      <c r="I78" s="165"/>
      <c r="J78" s="163"/>
      <c r="K78" s="147">
        <f>K79+K80+K81</f>
        <v>0.14250000000000002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3"/>
      <c r="B79" s="144" t="s">
        <v>137</v>
      </c>
      <c r="C79" s="244" t="s">
        <v>297</v>
      </c>
      <c r="D79" s="165"/>
      <c r="E79" s="165"/>
      <c r="F79" s="165"/>
      <c r="G79" s="165"/>
      <c r="H79" s="165"/>
      <c r="I79" s="165"/>
      <c r="J79" s="163"/>
      <c r="K79" s="41">
        <v>1.6500000000000001E-2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3"/>
      <c r="B80" s="144" t="s">
        <v>139</v>
      </c>
      <c r="C80" s="244" t="s">
        <v>298</v>
      </c>
      <c r="D80" s="165"/>
      <c r="E80" s="165"/>
      <c r="F80" s="165"/>
      <c r="G80" s="165"/>
      <c r="H80" s="165"/>
      <c r="I80" s="165"/>
      <c r="J80" s="163"/>
      <c r="K80" s="43">
        <v>7.5999999999999998E-2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3"/>
      <c r="B81" s="144" t="s">
        <v>141</v>
      </c>
      <c r="C81" s="244" t="s">
        <v>299</v>
      </c>
      <c r="D81" s="165"/>
      <c r="E81" s="165"/>
      <c r="F81" s="165"/>
      <c r="G81" s="165"/>
      <c r="H81" s="165"/>
      <c r="I81" s="165"/>
      <c r="J81" s="163"/>
      <c r="K81" s="41">
        <v>0.05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3"/>
      <c r="B82" s="78"/>
      <c r="C82" s="217" t="s">
        <v>194</v>
      </c>
      <c r="D82" s="165"/>
      <c r="E82" s="165"/>
      <c r="F82" s="165"/>
      <c r="G82" s="165"/>
      <c r="H82" s="165"/>
      <c r="I82" s="165"/>
      <c r="J82" s="163"/>
      <c r="K82" s="79">
        <f>SUM(K76:K78)</f>
        <v>0.29250000000000004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hidden="1" customHeight="1">
      <c r="A83" s="13"/>
      <c r="B83" s="242" t="s">
        <v>300</v>
      </c>
      <c r="C83" s="174"/>
      <c r="D83" s="174"/>
      <c r="E83" s="174"/>
      <c r="F83" s="174"/>
      <c r="G83" s="174"/>
      <c r="H83" s="174"/>
      <c r="I83" s="159"/>
      <c r="J83" s="154" t="e">
        <f>1-(J79+J80+#REF!)</f>
        <v>#REF!</v>
      </c>
      <c r="K83" s="155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hidden="1" customHeight="1">
      <c r="A84" s="13"/>
      <c r="B84" s="160"/>
      <c r="C84" s="171"/>
      <c r="D84" s="171"/>
      <c r="E84" s="171"/>
      <c r="F84" s="171"/>
      <c r="G84" s="171"/>
      <c r="H84" s="171"/>
      <c r="I84" s="161"/>
      <c r="J84" s="156" t="e">
        <f>#REF!+#REF!+#REF!+#REF!+#REF!+K76+K77</f>
        <v>#REF!</v>
      </c>
      <c r="K84" s="155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hidden="1" customHeight="1">
      <c r="A85" s="13"/>
      <c r="B85" s="243" t="s">
        <v>301</v>
      </c>
      <c r="C85" s="165"/>
      <c r="D85" s="165"/>
      <c r="E85" s="165"/>
      <c r="F85" s="165"/>
      <c r="G85" s="165"/>
      <c r="H85" s="165"/>
      <c r="I85" s="163"/>
      <c r="J85" s="157" t="e">
        <f>J84/J83</f>
        <v>#REF!</v>
      </c>
      <c r="K85" s="155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3">
    <mergeCell ref="C47:K47"/>
    <mergeCell ref="C48:K48"/>
    <mergeCell ref="C67:K67"/>
    <mergeCell ref="C68:K68"/>
    <mergeCell ref="C69:K69"/>
    <mergeCell ref="C42:K42"/>
    <mergeCell ref="C43:K43"/>
    <mergeCell ref="C44:K44"/>
    <mergeCell ref="C45:K45"/>
    <mergeCell ref="C46:K46"/>
    <mergeCell ref="C36:I36"/>
    <mergeCell ref="C37:K37"/>
    <mergeCell ref="C38:K38"/>
    <mergeCell ref="C39:K39"/>
    <mergeCell ref="B41:K41"/>
    <mergeCell ref="C30:J30"/>
    <mergeCell ref="C31:J31"/>
    <mergeCell ref="C32:J32"/>
    <mergeCell ref="B33:I33"/>
    <mergeCell ref="B35:K35"/>
    <mergeCell ref="C25:J25"/>
    <mergeCell ref="C26:J26"/>
    <mergeCell ref="C27:J27"/>
    <mergeCell ref="C28:J28"/>
    <mergeCell ref="C29:J29"/>
    <mergeCell ref="C19:K19"/>
    <mergeCell ref="C20:K20"/>
    <mergeCell ref="B21:K21"/>
    <mergeCell ref="B23:K23"/>
    <mergeCell ref="C24:J24"/>
    <mergeCell ref="C12:K12"/>
    <mergeCell ref="C13:K13"/>
    <mergeCell ref="B14:K14"/>
    <mergeCell ref="B16:K16"/>
    <mergeCell ref="C18:K18"/>
    <mergeCell ref="C7:K7"/>
    <mergeCell ref="C8:K8"/>
    <mergeCell ref="C9:K9"/>
    <mergeCell ref="C10:K10"/>
    <mergeCell ref="C11:K11"/>
    <mergeCell ref="B1:K1"/>
    <mergeCell ref="B2:K2"/>
    <mergeCell ref="B3:K3"/>
    <mergeCell ref="B5:K5"/>
    <mergeCell ref="C6:K6"/>
    <mergeCell ref="B83:I84"/>
    <mergeCell ref="B85:I85"/>
    <mergeCell ref="C75:I75"/>
    <mergeCell ref="C76:J76"/>
    <mergeCell ref="C77:J77"/>
    <mergeCell ref="C78:J78"/>
    <mergeCell ref="C79:J79"/>
    <mergeCell ref="C80:J80"/>
    <mergeCell ref="C81:J81"/>
    <mergeCell ref="B62:K62"/>
    <mergeCell ref="C63:K63"/>
    <mergeCell ref="C64:K64"/>
    <mergeCell ref="B66:K66"/>
    <mergeCell ref="C82:J82"/>
    <mergeCell ref="C70:K70"/>
    <mergeCell ref="C71:K71"/>
    <mergeCell ref="C72:K72"/>
    <mergeCell ref="B74:K74"/>
    <mergeCell ref="C56:K56"/>
    <mergeCell ref="C57:K57"/>
    <mergeCell ref="C58:K58"/>
    <mergeCell ref="C59:K59"/>
    <mergeCell ref="J60:K60"/>
    <mergeCell ref="B51:K51"/>
    <mergeCell ref="B52:K52"/>
    <mergeCell ref="C53:K53"/>
    <mergeCell ref="C54:K54"/>
    <mergeCell ref="C55:K55"/>
  </mergeCells>
  <pageMargins left="0.51180555555555496" right="0.31527777777777799" top="0.78749999999999998" bottom="0.393749999999999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Quadro_Resumo</vt:lpstr>
      <vt:lpstr>Estimativa_deslocamentos</vt:lpstr>
      <vt:lpstr>Jardineiro</vt:lpstr>
      <vt:lpstr>Uniformes</vt:lpstr>
      <vt:lpstr>EPIs</vt:lpstr>
      <vt:lpstr>Insumos</vt:lpstr>
      <vt:lpstr>Ferramentas</vt:lpstr>
      <vt:lpstr>Memorial_de_Cálculo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Neivaldo Tenório de Lima</dc:creator>
  <cp:lastModifiedBy>Neivaldo Tenório de Lima</cp:lastModifiedBy>
  <dcterms:created xsi:type="dcterms:W3CDTF">2026-05-04T13:18:24Z</dcterms:created>
  <dcterms:modified xsi:type="dcterms:W3CDTF">2026-05-04T13:18:25Z</dcterms:modified>
</cp:coreProperties>
</file>